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Praças e Paisagismo\Praça Vila Nova\ORÇAMENTO\"/>
    </mc:Choice>
  </mc:AlternateContent>
  <xr:revisionPtr revIDLastSave="0" documentId="13_ncr:1_{EB062038-B2DF-4948-9E9C-698F6915A04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Cronograma" sheetId="4" r:id="rId4"/>
    <sheet name="BDI" sheetId="5" r:id="rId5"/>
    <sheet name="ENCARGOS" sheetId="6" r:id="rId6"/>
  </sheets>
  <externalReferences>
    <externalReference r:id="rId7"/>
  </externalReferences>
  <definedNames>
    <definedName name="_xlnm.Print_Area" localSheetId="4">BDI!$A$1:$I$34</definedName>
    <definedName name="_xlnm.Print_Area" localSheetId="5">ENCARGOS!$A$1:$F$42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F39" i="6" l="1"/>
  <c r="E39" i="6"/>
  <c r="D39" i="6"/>
  <c r="C39" i="6"/>
  <c r="F35" i="6"/>
  <c r="E35" i="6"/>
  <c r="D35" i="6"/>
  <c r="C35" i="6"/>
  <c r="F28" i="6"/>
  <c r="E28" i="6"/>
  <c r="D28" i="6"/>
  <c r="C28" i="6"/>
  <c r="F16" i="6"/>
  <c r="F40" i="6" s="1"/>
  <c r="E16" i="6"/>
  <c r="E40" i="6" s="1"/>
  <c r="D16" i="6"/>
  <c r="D40" i="6" s="1"/>
  <c r="C16" i="6"/>
  <c r="C40" i="6" s="1"/>
  <c r="I18" i="5"/>
  <c r="I21" i="5" s="1"/>
  <c r="I12" i="5"/>
  <c r="I9" i="5"/>
  <c r="J5" i="2" l="1"/>
  <c r="H6" i="2"/>
  <c r="I6" i="2" s="1"/>
  <c r="J6" i="2" s="1"/>
  <c r="H7" i="2"/>
  <c r="I7" i="2"/>
  <c r="J7" i="2"/>
  <c r="H8" i="2"/>
  <c r="I8" i="2" s="1"/>
  <c r="J8" i="2" s="1"/>
  <c r="H9" i="2"/>
  <c r="I9" i="2" s="1"/>
  <c r="J9" i="2" s="1"/>
  <c r="H10" i="2"/>
  <c r="I10" i="2"/>
  <c r="J10" i="2" s="1"/>
  <c r="H11" i="2"/>
  <c r="I11" i="2"/>
  <c r="J11" i="2" s="1"/>
  <c r="H12" i="2"/>
  <c r="I12" i="2"/>
  <c r="J12" i="2"/>
  <c r="H13" i="2"/>
  <c r="I13" i="2" s="1"/>
  <c r="J13" i="2" s="1"/>
  <c r="J14" i="2"/>
  <c r="H15" i="2"/>
  <c r="I15" i="2" s="1"/>
  <c r="J15" i="2" s="1"/>
  <c r="H16" i="2"/>
  <c r="I16" i="2"/>
  <c r="J16" i="2" s="1"/>
  <c r="H17" i="2"/>
  <c r="I17" i="2"/>
  <c r="J17" i="2" s="1"/>
  <c r="J18" i="2"/>
  <c r="H19" i="2"/>
  <c r="I19" i="2"/>
  <c r="J19" i="2"/>
  <c r="H20" i="2"/>
  <c r="I20" i="2" s="1"/>
  <c r="J20" i="2" s="1"/>
  <c r="H21" i="2"/>
  <c r="I21" i="2"/>
  <c r="J21" i="2" s="1"/>
  <c r="H22" i="2"/>
  <c r="I22" i="2"/>
  <c r="J22" i="2" s="1"/>
  <c r="H23" i="2"/>
  <c r="I23" i="2" s="1"/>
  <c r="J23" i="2" s="1"/>
  <c r="H24" i="2"/>
  <c r="I24" i="2" s="1"/>
  <c r="J24" i="2" s="1"/>
  <c r="H25" i="2"/>
  <c r="I25" i="2" s="1"/>
  <c r="J25" i="2" s="1"/>
  <c r="J26" i="2"/>
  <c r="H27" i="2"/>
  <c r="I27" i="2"/>
  <c r="J27" i="2" s="1"/>
  <c r="H28" i="2"/>
  <c r="I28" i="2"/>
  <c r="J28" i="2" s="1"/>
  <c r="H29" i="2"/>
  <c r="I29" i="2" s="1"/>
  <c r="J29" i="2" s="1"/>
  <c r="H30" i="2"/>
  <c r="I30" i="2" s="1"/>
  <c r="J30" i="2" s="1"/>
  <c r="H31" i="2"/>
  <c r="I31" i="2" s="1"/>
  <c r="J31" i="2" s="1"/>
  <c r="H32" i="2"/>
  <c r="I32" i="2"/>
  <c r="J32" i="2"/>
  <c r="H33" i="2"/>
  <c r="I33" i="2"/>
  <c r="J33" i="2"/>
  <c r="H34" i="2"/>
  <c r="I34" i="2"/>
  <c r="J34" i="2" s="1"/>
  <c r="H35" i="2"/>
  <c r="I35" i="2"/>
  <c r="J35" i="2" s="1"/>
  <c r="H36" i="2"/>
  <c r="I36" i="2"/>
  <c r="J36" i="2" s="1"/>
  <c r="H37" i="2"/>
  <c r="I37" i="2" s="1"/>
  <c r="J37" i="2" s="1"/>
  <c r="H38" i="2"/>
  <c r="I38" i="2" s="1"/>
  <c r="J38" i="2" s="1"/>
  <c r="H39" i="2"/>
  <c r="I39" i="2" s="1"/>
  <c r="J39" i="2" s="1"/>
  <c r="H40" i="2"/>
  <c r="I40" i="2"/>
  <c r="J40" i="2"/>
  <c r="H41" i="2"/>
  <c r="I41" i="2"/>
  <c r="J41" i="2"/>
  <c r="J42" i="2"/>
  <c r="H43" i="2"/>
  <c r="I43" i="2" s="1"/>
  <c r="J43" i="2" s="1"/>
  <c r="H44" i="2"/>
  <c r="I44" i="2" s="1"/>
  <c r="J44" i="2" s="1"/>
  <c r="H45" i="2"/>
  <c r="I45" i="2" s="1"/>
  <c r="J45" i="2" s="1"/>
  <c r="H46" i="2"/>
  <c r="I46" i="2"/>
  <c r="J46" i="2"/>
  <c r="H47" i="2"/>
  <c r="I47" i="2"/>
  <c r="J47" i="2"/>
  <c r="H48" i="2"/>
  <c r="I48" i="2" s="1"/>
  <c r="J48" i="2" s="1"/>
  <c r="J49" i="2"/>
  <c r="J50" i="2"/>
  <c r="H51" i="2"/>
  <c r="I51" i="2"/>
  <c r="J51" i="2"/>
  <c r="H52" i="2"/>
  <c r="I52" i="2" s="1"/>
  <c r="J52" i="2" s="1"/>
  <c r="J53" i="2"/>
  <c r="H54" i="2"/>
  <c r="I54" i="2" s="1"/>
  <c r="J54" i="2" s="1"/>
  <c r="H55" i="2"/>
  <c r="I55" i="2" s="1"/>
  <c r="J55" i="2" s="1"/>
  <c r="H56" i="2"/>
  <c r="I56" i="2"/>
  <c r="J56" i="2"/>
  <c r="H57" i="2"/>
  <c r="I57" i="2"/>
  <c r="J57" i="2"/>
  <c r="H58" i="2"/>
  <c r="I58" i="2"/>
  <c r="J58" i="2" s="1"/>
  <c r="H59" i="2"/>
  <c r="I59" i="2"/>
  <c r="J59" i="2" s="1"/>
  <c r="J60" i="2"/>
  <c r="J61" i="2"/>
  <c r="H62" i="2"/>
  <c r="I62" i="2"/>
  <c r="J62" i="2" s="1"/>
  <c r="H63" i="2"/>
  <c r="I63" i="2"/>
  <c r="J63" i="2" s="1"/>
  <c r="H64" i="2"/>
  <c r="I64" i="2"/>
  <c r="J64" i="2" s="1"/>
  <c r="H65" i="2"/>
  <c r="I65" i="2" s="1"/>
  <c r="J65" i="2" s="1"/>
  <c r="H66" i="2"/>
  <c r="I66" i="2" s="1"/>
  <c r="J66" i="2" s="1"/>
  <c r="H67" i="2"/>
  <c r="I67" i="2" s="1"/>
  <c r="J67" i="2" s="1"/>
  <c r="J68" i="2"/>
  <c r="H69" i="2"/>
  <c r="I69" i="2"/>
  <c r="J69" i="2" s="1"/>
  <c r="H70" i="2"/>
  <c r="I70" i="2"/>
  <c r="J70" i="2" s="1"/>
  <c r="H71" i="2"/>
  <c r="I71" i="2" s="1"/>
  <c r="J71" i="2" s="1"/>
  <c r="H72" i="2"/>
  <c r="I72" i="2" s="1"/>
  <c r="J72" i="2" s="1"/>
  <c r="H73" i="2"/>
  <c r="I73" i="2" s="1"/>
  <c r="J73" i="2" s="1"/>
  <c r="J74" i="2"/>
  <c r="H75" i="2"/>
  <c r="I75" i="2"/>
  <c r="J75" i="2" s="1"/>
  <c r="H76" i="2"/>
  <c r="I76" i="2"/>
  <c r="J76" i="2" s="1"/>
  <c r="H77" i="2"/>
  <c r="I77" i="2" s="1"/>
  <c r="J77" i="2" s="1"/>
  <c r="H78" i="2"/>
  <c r="I78" i="2" s="1"/>
  <c r="J78" i="2" s="1"/>
  <c r="H79" i="2"/>
  <c r="I79" i="2" s="1"/>
  <c r="J79" i="2" s="1"/>
  <c r="J80" i="2"/>
  <c r="H81" i="2"/>
  <c r="I81" i="2"/>
  <c r="J81" i="2" s="1"/>
  <c r="H82" i="2"/>
  <c r="I82" i="2"/>
  <c r="J82" i="2" s="1"/>
  <c r="J83" i="2"/>
  <c r="H84" i="2"/>
  <c r="I84" i="2"/>
  <c r="J84" i="2"/>
  <c r="H85" i="2"/>
  <c r="I85" i="2"/>
  <c r="J85" i="2"/>
  <c r="J86" i="2"/>
  <c r="H87" i="2"/>
  <c r="I87" i="2" s="1"/>
  <c r="J87" i="2" s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<sst xmlns="http://schemas.openxmlformats.org/spreadsheetml/2006/main" count="4494" uniqueCount="903">
  <si>
    <t>Obra</t>
  </si>
  <si>
    <t>Bancos</t>
  </si>
  <si>
    <t>B.D.I.</t>
  </si>
  <si>
    <t>Encargos Sociais</t>
  </si>
  <si>
    <t xml:space="preserve">REFORMA PRAÇA NO LOTEAMENTO VILA NOVA </t>
  </si>
  <si>
    <t xml:space="preserve">SINAPI - 07/2024 - Mato Grosso
SBC - 08/2024 - Mato Grosso
SICRO3 - 04/2024 - Mato Grosso
</t>
  </si>
  <si>
    <t>19,96%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</si>
  <si>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</si>
  <si>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</si>
  <si>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</si>
  <si>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</si>
  <si>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</si>
  <si>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</si>
  <si>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</si>
  <si>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</si>
  <si>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</si>
  <si>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MOVIMENTO DE TERRAS</t>
  </si>
  <si>
    <t xml:space="preserve"> 3 </t>
  </si>
  <si>
    <t>SISTEMA DE PAVIMENTAÇÃO/FORRAÇÕES</t>
  </si>
  <si>
    <t xml:space="preserve"> 4 </t>
  </si>
  <si>
    <t>MOBILIÁRIOS</t>
  </si>
  <si>
    <t xml:space="preserve"> 5 </t>
  </si>
  <si>
    <t>MUROS</t>
  </si>
  <si>
    <t xml:space="preserve"> 6 </t>
  </si>
  <si>
    <t>VEGETAÇÃO/IRRIGAÇÃO</t>
  </si>
  <si>
    <t xml:space="preserve"> 7 </t>
  </si>
  <si>
    <t>INSTALAÇÕES ELETRICAS</t>
  </si>
  <si>
    <t xml:space="preserve"> 9 </t>
  </si>
  <si>
    <t>SERVIÇOS FINAIS</t>
  </si>
  <si>
    <t>Total sem BDI</t>
  </si>
  <si>
    <t>Total do BDI</t>
  </si>
  <si>
    <t>Total Geral</t>
  </si>
  <si>
    <t>_______________________________________________________________
Setor de Engenharia
Cintya Vieira Souto
Arquiteta e Urbanista
CAU: A160810-0</t>
  </si>
  <si>
    <t>M²</t>
  </si>
  <si>
    <t>LIMPEZA GERAL PARA ENTREGA DA OBRA</t>
  </si>
  <si>
    <t>Próprio</t>
  </si>
  <si>
    <t xml:space="preserve"> PMCJ - 199 </t>
  </si>
  <si>
    <t xml:space="preserve"> 9.1 </t>
  </si>
  <si>
    <t>UN</t>
  </si>
  <si>
    <t>POSTE DE AÇO CONICO CONTÍNUO CURVO DUPLO, ENGASTADO, H=6M, - FORNECIMENTO E INSTALACAO. AF_11/2019</t>
  </si>
  <si>
    <t xml:space="preserve"> PMCJ - 724 </t>
  </si>
  <si>
    <t xml:space="preserve"> 7.5.2 </t>
  </si>
  <si>
    <t>LUMINÁRIA DE LED PARA ILUMINAÇÃO PÚBLICA, DE 98 W ATÉ 137 W - FORNECIMENTO E INSTALAÇÃO. AF_08/2020</t>
  </si>
  <si>
    <t>SINAPI</t>
  </si>
  <si>
    <t xml:space="preserve"> 101657 </t>
  </si>
  <si>
    <t xml:space="preserve"> 7.5.1 </t>
  </si>
  <si>
    <t>POSTES E LUMINARIAS</t>
  </si>
  <si>
    <t xml:space="preserve"> 7.5 </t>
  </si>
  <si>
    <t>CONECTOR METALICO TIPO PARAFUSO FENDIDO (SPLIT BOLT), COM SEPARADOR DE CABOS BIMETALICOS, PARA CABOS ATE 6 MM2</t>
  </si>
  <si>
    <t xml:space="preserve"> PMCJ - 428 </t>
  </si>
  <si>
    <t xml:space="preserve"> 7.4.3 </t>
  </si>
  <si>
    <t>M</t>
  </si>
  <si>
    <t>CABO DE COBRE FLEXÍVEL ISOLADO, 4 MM², ANTI-CHAMA 0,6/1,0 KV, PARA CIRCUITOS TERMINAIS - FORNECIMENTO E INSTALAÇÃO. AF_03/2023</t>
  </si>
  <si>
    <t xml:space="preserve"> 91929 </t>
  </si>
  <si>
    <t xml:space="preserve"> 7.4.1 </t>
  </si>
  <si>
    <t>CONDUTORES</t>
  </si>
  <si>
    <t xml:space="preserve"> 7.4 </t>
  </si>
  <si>
    <t>DISJUNTOR MONOPOLAR TIPO DIN, CORRENTE NOMINAL DE 16A - FORNECIMENTO E INSTALAÇÃO. AF_10/2020</t>
  </si>
  <si>
    <t xml:space="preserve"> 93654 </t>
  </si>
  <si>
    <t xml:space="preserve"> 7.3.6 </t>
  </si>
  <si>
    <t>QUADRO DE DISTRIBUIÇÃO DE ENERGIA EM CHAPA DE AÇO GALVANIZADO, DE EMBUTIR, COM BARRAMENTO TRIFÁSICO, PARA 12 DISJUNTORES DIN 100A - FORNECIMENTO E INSTALAÇÃO. AF_10/2020</t>
  </si>
  <si>
    <t xml:space="preserve"> 101875 </t>
  </si>
  <si>
    <t>DISJUNTOR TRIPOLAR TIPO DIN, CORRENTE NOMINAL DE 50A - FORNECIMENTO E INSTALAÇÃO. AF_10/2020</t>
  </si>
  <si>
    <t xml:space="preserve"> 93673 </t>
  </si>
  <si>
    <t xml:space="preserve"> 7.3.5 </t>
  </si>
  <si>
    <t>DISPOSITIVO DPS CLASSE II, 1 POLO, TENSAO MAXIMA DE 175 V, CORRENTE MAXIMA DE *45* KA (TIPO AC) - FORNECIMENTO E INSTALAÇÃO.</t>
  </si>
  <si>
    <t xml:space="preserve"> PMCJ - 039 </t>
  </si>
  <si>
    <t xml:space="preserve"> 7.3.3 </t>
  </si>
  <si>
    <t>RELÉ FOTOELÉTRICO PARA COMANDO DE ILUMINAÇÃO EXTERNA 1000 W - FORNECIMENTO E INSTALAÇÃO. AF_08/2020</t>
  </si>
  <si>
    <t xml:space="preserve"> 101632 </t>
  </si>
  <si>
    <t xml:space="preserve"> 7.3.1 </t>
  </si>
  <si>
    <t>DISPOSITIVO DE COMANDO E PROTEÇÃO</t>
  </si>
  <si>
    <t xml:space="preserve"> 7.3 </t>
  </si>
  <si>
    <t>CAIXA ENTERRADA ELÉTRICA RETANGULAR, EM ALVENARIA COM BLOCOS DE CONCRETO, FUNDO COM BRITA, DIMENSÕES INTERNAS: 0,4X0,4X0,4 M. AF_12/2020</t>
  </si>
  <si>
    <t xml:space="preserve"> 97891 </t>
  </si>
  <si>
    <t xml:space="preserve"> 7.2.7 </t>
  </si>
  <si>
    <t>m³</t>
  </si>
  <si>
    <t>REATERRO MANUAL DE VALAS, COM COMPACTADOR DE SOLOS DE PERCUSSÃO. AF_08/2023</t>
  </si>
  <si>
    <t xml:space="preserve"> 93382 </t>
  </si>
  <si>
    <t xml:space="preserve"> 7.2.6 </t>
  </si>
  <si>
    <t>ELETRODUTO FLEXÍVEL CORRUGADO, PEAD, DN 63 (2"), PARA REDE ENTERRADA DE DISTRIBUIÇÃO DE ENERGIA ELÉTRICA - FORNECIMENTO E INSTALAÇÃO. AF_12/2021</t>
  </si>
  <si>
    <t xml:space="preserve"> 97668 </t>
  </si>
  <si>
    <t xml:space="preserve"> 7.2.5 </t>
  </si>
  <si>
    <t>CONCRETO MAGRO PARA LASTRO, TRAÇO 1:4,5:4,5 (EM MASSA SECA DE CIMENTO/ AREIA MÉDIA/ BRITA 1) - PREPARO MECÂNICO COM BETONEIRA 400 L. AF_05/2021</t>
  </si>
  <si>
    <t xml:space="preserve"> 94962 </t>
  </si>
  <si>
    <t xml:space="preserve"> 7.2.2 </t>
  </si>
  <si>
    <t>ESCAVAÇÃO MANUAL DE VALA COM PROFUNDIDADE MENOR OU IGUAL A 1,30 M. AF_02/2021</t>
  </si>
  <si>
    <t xml:space="preserve"> 93358 </t>
  </si>
  <si>
    <t xml:space="preserve"> 7.2.1 </t>
  </si>
  <si>
    <t>ELETRODUTOS E CAIXAS DE PASSAGEM</t>
  </si>
  <si>
    <t xml:space="preserve"> 7.2 </t>
  </si>
  <si>
    <t>CONDULETE DE ALUMÍNIO, TIPO E, PARA ELETRODUTO DE AÇO GALVANIZADO DN 32 MM (1 1/4''), APARENTE - FORNECIMENTO E INSTALAÇÃO. AF_10/2022</t>
  </si>
  <si>
    <t xml:space="preserve"> 95785 </t>
  </si>
  <si>
    <t xml:space="preserve"> 7.1.6 </t>
  </si>
  <si>
    <t>QUADRO DE MEDIÇÃO GERAL DE ENERGIA PARA 1 MEDIDOR DE SOBREPOR - FORNECIMENTO E INSTALAÇÃO. AF_10/2020</t>
  </si>
  <si>
    <t xml:space="preserve"> 101946 </t>
  </si>
  <si>
    <t xml:space="preserve"> 7.1.5 </t>
  </si>
  <si>
    <t>m²</t>
  </si>
  <si>
    <t>PORTA DE FERRO, DE ABRIR, TIPO GRADE COM CHAPA, COM GUARNIÇÕES. AF_12/2019</t>
  </si>
  <si>
    <t xml:space="preserve"> 100701 </t>
  </si>
  <si>
    <t xml:space="preserve"> 7.1.4 </t>
  </si>
  <si>
    <t>CAIXA METALICA DE SOBREPOR COM TAMPA PARAFUSADA, DIMENSOES 40 X 40 X 15 CM</t>
  </si>
  <si>
    <t xml:space="preserve"> PMCJ - 426 </t>
  </si>
  <si>
    <t xml:space="preserve"> 7.1.3 </t>
  </si>
  <si>
    <t>HASTE DE ATERRAMENTO, DIÂMETRO 5/8", COM 3 METROS - FORNECIMENTO E INSTALAÇÃO. AF_08/2023</t>
  </si>
  <si>
    <t xml:space="preserve"> 96985 </t>
  </si>
  <si>
    <t xml:space="preserve"> 7.1.2 </t>
  </si>
  <si>
    <t>MURETA DE ALVENARIA PARA CAIXA DE MEDIÇÃO INCLUSO REVESTIMENTOS</t>
  </si>
  <si>
    <t xml:space="preserve"> PMCJ - 061 </t>
  </si>
  <si>
    <t xml:space="preserve"> 7.1.1 </t>
  </si>
  <si>
    <t>MURETA</t>
  </si>
  <si>
    <t xml:space="preserve"> 7.1 </t>
  </si>
  <si>
    <t>TAMPAO/CAP ROSQUEADO PVC 3/4""</t>
  </si>
  <si>
    <t>SBC</t>
  </si>
  <si>
    <t xml:space="preserve"> 052082 </t>
  </si>
  <si>
    <t xml:space="preserve"> 6.2.6 </t>
  </si>
  <si>
    <t>REGISTRO DE GAVETA BRUTO, LATÃO, ROSCÁVEL, 3/4" - FORNECIMENTO E INSTALAÇÃO. AF_08/2021</t>
  </si>
  <si>
    <t xml:space="preserve"> 89353 </t>
  </si>
  <si>
    <t xml:space="preserve"> 6.2.5 </t>
  </si>
  <si>
    <t>TE, PVC, SOLDÁVEL, DN 25MM, INSTALADO EM RAMAL DE DISTRIBUIÇÃO DE ÁGUA - FORNECIMENTO E INSTALAÇÃO. AF_06/2022</t>
  </si>
  <si>
    <t xml:space="preserve"> 89440 </t>
  </si>
  <si>
    <t xml:space="preserve"> 6.2.4 </t>
  </si>
  <si>
    <t>TUBO, PVC, SOLDÁVEL, DE 25MM, INSTALADO EM RAMAL DE DISTRIBUIÇÃO DE ÁGUA - FORNECIMENTO E INSTALAÇÃO. AF_06/2022</t>
  </si>
  <si>
    <t xml:space="preserve"> 89402 </t>
  </si>
  <si>
    <t xml:space="preserve"> 6.2.3 </t>
  </si>
  <si>
    <t>CAIXA ENTERRADA HIDRÁULICA RETANGULAR EM ALVENARIA COM TIJOLOS CERÂMICOS MACIÇOS, DIMENSÕES INTERNAS: 0,3X0,3X0,3 M PARA REDE DE DRENAGEM. AF_12/2020</t>
  </si>
  <si>
    <t xml:space="preserve"> 99250 </t>
  </si>
  <si>
    <t xml:space="preserve"> 6.2.2 </t>
  </si>
  <si>
    <t>LIGAÇÃO DE ÁGUA (DAE CJ)</t>
  </si>
  <si>
    <t xml:space="preserve"> PMCJ - 002 </t>
  </si>
  <si>
    <t xml:space="preserve"> 6.2.1 </t>
  </si>
  <si>
    <t>IRRIGAÇÃO</t>
  </si>
  <si>
    <t xml:space="preserve"> 6.2 </t>
  </si>
  <si>
    <t>PLANTIO DE ÁRVORE ORNAMENTAL COM ALTURA DE MUDA MAIOR QUE 2,00 M E MENOR OU IGUAL A 4,00 M . AF_07/2024</t>
  </si>
  <si>
    <t xml:space="preserve"> 98511 </t>
  </si>
  <si>
    <t xml:space="preserve"> 6.1.2 </t>
  </si>
  <si>
    <t>PLANTIO DE PALMEIRA COM ALTURA DE MUDA MENOR OU IGUAL A 2,00 M . AF_07/2024</t>
  </si>
  <si>
    <t xml:space="preserve"> 98516 </t>
  </si>
  <si>
    <t xml:space="preserve"> 6.1.1 </t>
  </si>
  <si>
    <t>VEGETAÇÃO</t>
  </si>
  <si>
    <t xml:space="preserve"> 6.1 </t>
  </si>
  <si>
    <t>CHAPIM (RUFO CAPA) EM AÇO GALVANIZADO, CORTE 33. AF_11/2020</t>
  </si>
  <si>
    <t xml:space="preserve"> 101979 </t>
  </si>
  <si>
    <t xml:space="preserve"> 5.7 </t>
  </si>
  <si>
    <t>APLICAÇÃO MANUAL DE FUNDO SELADOR ACRÍLICO EM PAREDES EXTERNAS DE CASAS. AF_03/2024</t>
  </si>
  <si>
    <t xml:space="preserve"> 88415 </t>
  </si>
  <si>
    <t xml:space="preserve"> 5.6 </t>
  </si>
  <si>
    <t>MASSA ÚNICA, EM ARGAMASSA TRAÇO 1:2:8 PREPARO MECÂNICO, APLICADA MANUALMENTE EM PAREDES INTERNAS DE AMBIENTES COM ÁREA MAIOR QUE 10M², E = 10MM, COM TALISCAS. AF_03/2024</t>
  </si>
  <si>
    <t xml:space="preserve"> 104958 </t>
  </si>
  <si>
    <t xml:space="preserve"> 5.5 </t>
  </si>
  <si>
    <t>CHAPISCO APLICADO EM ALVENARIA (COM PRESENÇA DE VÃOS) E ESTRUTURAS DE CONCRETO DE FACHADA, COM COLHER DE PEDREIRO.  ARGAMASSA TRAÇO 1:3 COM PREPARO EM BETONEIRA 400L. AF_10/2022</t>
  </si>
  <si>
    <t xml:space="preserve"> 87905 </t>
  </si>
  <si>
    <t xml:space="preserve"> 5.4 </t>
  </si>
  <si>
    <t>ALVENARIA DE VEDAÇÃO DE BLOCOS CERÂMICOS FURADOS NA HORIZONTAL DE 9X14X19 CM (ESPESSURA 9 CM) E ARGAMASSA DE ASSENTAMENTO COM PREPARO EM BETONEIRA. AF_12/2021</t>
  </si>
  <si>
    <t xml:space="preserve"> 103332 </t>
  </si>
  <si>
    <t xml:space="preserve"> 5.3 </t>
  </si>
  <si>
    <t>PINTURA DE SÍMBOLOS E TEXTOS COM TINTA ACRÍLICA, DEMARCAÇÃO COM FITA ADESIVA E APLICAÇÃO COM ROLO. AF_05/2021</t>
  </si>
  <si>
    <t xml:space="preserve"> 102513 </t>
  </si>
  <si>
    <t xml:space="preserve"> 5.1 </t>
  </si>
  <si>
    <t>INSTALAÇÃO DE ESQUI TRIPLO, EM TUBO DE AÇO CARBONO - EQUIPAMENTO DE GINÁSTICA PARA ACADEMIA AO AR LIVRE / ACADEMIA DA TERCEIRA IDADE - ATI, INSTALADO SOBRE PISO DE CONCRETO EXISTENTE. AF_10/2021</t>
  </si>
  <si>
    <t xml:space="preserve"> 103185 </t>
  </si>
  <si>
    <t xml:space="preserve"> 4.15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</si>
  <si>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</si>
  <si>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103205 </t>
  </si>
  <si>
    <t xml:space="preserve"> 4.14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</si>
  <si>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</si>
  <si>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103187 </t>
  </si>
  <si>
    <t xml:space="preserve"> 4.13 </t>
  </si>
  <si>
    <t>FORNECIMENTO E INSTALAÇÃO DE  APARELHO DA ACADEMIA DA TERCEIRA IDADE - ESPALDAR</t>
  </si>
  <si>
    <t xml:space="preserve"> PMCJ - 418 </t>
  </si>
  <si>
    <t xml:space="preserve"> 4.12 </t>
  </si>
  <si>
    <t>INSTALAÇÃO DE SURF DUPLO, EM TUBO DE AÇO CARBONO - EQUIPAMENTO DE GINÁSTICA PARA ACADEMIA AO AR LIVRE / ACADEMIA DA TERCEIRA IDADE - ATI, INSTALADO SOBRE PISO DE CONCRETO EXISTENTE. AF_10/2021</t>
  </si>
  <si>
    <t xml:space="preserve"> 103209 </t>
  </si>
  <si>
    <t xml:space="preserve"> 4.11 </t>
  </si>
  <si>
    <t>INSTALAÇÃO DE ROTAÇÃO VERTICAL DUPLO, EM TUBO DE ACO CARBONO - EQUIPAMENTO DE GINASTICA PARA ACADEMIA AO AR LIVRE / ACADEMIA DA TERCEIRA IDADE - ATI, INSTALADO SOBRE PISO DE CONCRETO EXISTENTE. AF_10/2021</t>
  </si>
  <si>
    <t xml:space="preserve"> 103208 </t>
  </si>
  <si>
    <t xml:space="preserve"> 4.10 </t>
  </si>
  <si>
    <t>INSTALAÇÃO DE SIMULADOR DE REMO INDIVIDUAL, EM TUBO DE AÇO CARBONO - EQUIPAMENTO DE GINÁSTICA PARA ACADEMIA AO AR LIVRE / ACADEMIA DA TERCEIRA IDADE - ATI, INSTALADO SOBRE PISO DE CONCRETO EXISTENTE. AF_10/2021</t>
  </si>
  <si>
    <t xml:space="preserve"> 103189 </t>
  </si>
  <si>
    <t xml:space="preserve"> 4.9 </t>
  </si>
  <si>
    <t>INSTALAÇÃO DE ALONGADOR COM TRÊS ALTURAS, EM TUBO DE AÇO CARBONO - EQUIPAMENTO DE GINÁSTICA PARA ACADEMIA AO AR LIVRE / ACADEMIA DA TERCEIRA IDADE - ATI, INSTALADO SOBRE PISO DE CONCRETO EXISTENTE. AF_10/2021</t>
  </si>
  <si>
    <t xml:space="preserve"> 103206 </t>
  </si>
  <si>
    <t xml:space="preserve"> 4.8 </t>
  </si>
  <si>
    <t>INSTALAÇÃO DE SIMULADOR DE BICICLETA TRIPLO, EM TUBO DE AÇO CARBONO - EQUIPAMENTO DE GINÁSTICA PARA ACADEMIA AO AR LIVRE / ACADEMIA DA TERCEIRA IDADE - ATI, INSTALADO SOBRE PISO DE CONCRETO EXISTENTE.</t>
  </si>
  <si>
    <t xml:space="preserve"> PMCJ - 742 </t>
  </si>
  <si>
    <t xml:space="preserve"> 4.7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</si>
  <si>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</si>
  <si>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103210 </t>
  </si>
  <si>
    <t xml:space="preserve"> 4.6 </t>
  </si>
  <si>
    <t>FORNECIMENTO E INSTALAÇÃO DE PERGOLADO CURVO DE MADEIRA PLÁSTICA (PRAÇA AGUAS CLARAS)</t>
  </si>
  <si>
    <t xml:space="preserve"> PMCJ - 779 </t>
  </si>
  <si>
    <t xml:space="preserve"> 4.5 </t>
  </si>
  <si>
    <t>FORNECIMENTO E INSTALAÇÃO CONJUNTO DE LIXEIRA PLASTICA 65 L IP - IN BRASIL COM SUPORTE H E TAMPA</t>
  </si>
  <si>
    <t xml:space="preserve"> PMCJ - 737 </t>
  </si>
  <si>
    <t xml:space="preserve"> 4.4 </t>
  </si>
  <si>
    <t>CONJUNTO DE MESA COM 4 BANCOS PARA PRAÇA EM ESTRUTURA GALVANIZADA E MADEIRA PLASTICA</t>
  </si>
  <si>
    <t xml:space="preserve"> PMCJ - 636 </t>
  </si>
  <si>
    <t>FORNECIMENTO E INSTALAÇÃO DE BANCO DE MADEIRA PLASTICA  IP - IN BRASIL 1,50M LARGURA 2024</t>
  </si>
  <si>
    <t xml:space="preserve"> PMCJ - 762 </t>
  </si>
  <si>
    <t xml:space="preserve"> 4.3 </t>
  </si>
  <si>
    <t>FORNECIMENTO E INSTALAÇÃO DE PLAYGROUND COMPLETO EM MADEIRA PLÁSTICA CONFORME DESCRIÇÃO MEMORIAL E PROJETO</t>
  </si>
  <si>
    <t xml:space="preserve"> PMCJ - 200 </t>
  </si>
  <si>
    <t xml:space="preserve"> 4.2 </t>
  </si>
  <si>
    <t>EXECUÇÃO DE COLCHÃO DRENANTE COM BRITA PÓ DE BRITA LANÇADO COM PÁ CARREGADEIRA  ESP. 7CM  NIVELAMENTO MANUAL</t>
  </si>
  <si>
    <t xml:space="preserve"> PMCJ - 346 </t>
  </si>
  <si>
    <t xml:space="preserve"> 3.9 </t>
  </si>
  <si>
    <t>KG</t>
  </si>
  <si>
    <t>Borracha pra grama sintética granulado: granulometria 40/45 ou 50/60, complementando-se a altura dos fios expostos com grânulos de borracha (8kg/m²) SBR preta malha 10 (0,70 a 2,00mm)</t>
  </si>
  <si>
    <t xml:space="preserve"> PMCJ - 342 </t>
  </si>
  <si>
    <t xml:space="preserve"> 3.8 </t>
  </si>
  <si>
    <t>FORNECIMENTO E INSTALAÇÃO DE GRAMA SINTÉTICA PARA PARQUE INFANTIL</t>
  </si>
  <si>
    <t xml:space="preserve"> PMCJ - 763 </t>
  </si>
  <si>
    <t xml:space="preserve"> 3.7 </t>
  </si>
  <si>
    <t>PINTURA DE PISO COM TINTA ACRÍLICA, APLICAÇÃO MANUAL, 2 DEMÃOS, INCLUSO FUNDO PREPARADOR. AF_05/2021</t>
  </si>
  <si>
    <t xml:space="preserve"> 102491 </t>
  </si>
  <si>
    <t xml:space="preserve"> 3.6 </t>
  </si>
  <si>
    <t>PISO PODOTÁTIL EM CONCRETO PARA AREAS EXTERNAS, DIRECIONAL OU ALERTA, ASSENTADO SOBRE ARGAMASSA. AF_05/2020</t>
  </si>
  <si>
    <t xml:space="preserve"> PMCJ - 115 </t>
  </si>
  <si>
    <t xml:space="preserve"> 3.5 </t>
  </si>
  <si>
    <t>PLANTIO DE GRAMA ESMERALDA OU SÃO CARLOS OU CURITIBANA, EM PLACAS. AF_07/2024</t>
  </si>
  <si>
    <t xml:space="preserve"> 103946 </t>
  </si>
  <si>
    <t xml:space="preserve"> 3.3 </t>
  </si>
  <si>
    <t>EXECUÇÃO DE PASSEIO (CALÇADA) OU PISO DE CONCRETO COM CONCRETO MOLDADO IN LOCO, USINADO C20, ACABAMENTO CONVENCIONAL, NÃO ARMADO. AF_08/2022</t>
  </si>
  <si>
    <t xml:space="preserve"> 94991 </t>
  </si>
  <si>
    <t xml:space="preserve"> 3.1 </t>
  </si>
  <si>
    <t>COMPACTAÇÃO MECÂNICA DE SOLO PARA EXECUÇÃO DE RADIER, PISO DE CONCRETO OU LAJE SOBRE SOLO, COM COMPACTADOR DE SOLOS TIPO PLACA VIBRATÓRIA. AF_09/2021</t>
  </si>
  <si>
    <t xml:space="preserve"> 97084 </t>
  </si>
  <si>
    <t xml:space="preserve"> 2.3 </t>
  </si>
  <si>
    <t>REGULARIZAÇÃO DE SUPERFÍCIES COM MOTONIVELADORA. AF_11/2019</t>
  </si>
  <si>
    <t xml:space="preserve"> 100575 </t>
  </si>
  <si>
    <t xml:space="preserve"> 2.2 </t>
  </si>
  <si>
    <t>LIMPEZA MECANIZADA DE CAMADA VEGETAL, VEGETAÇÃO E PEQUENAS ÁRVORES (DIÂMETRO DE TRONCO MENOR QUE 0,20 M), COM TRATOR DE ESTEIRAS. AF_03/2024</t>
  </si>
  <si>
    <t xml:space="preserve"> 98525 </t>
  </si>
  <si>
    <t xml:space="preserve"> 2.1 </t>
  </si>
  <si>
    <t>RETIRADA E RECOLOCAÇÃO DE PLAYGROUND DE MADEIRA PLÁSTICA</t>
  </si>
  <si>
    <t xml:space="preserve"> PMCJ - 644 </t>
  </si>
  <si>
    <t xml:space="preserve"> 1.9 </t>
  </si>
  <si>
    <t>RETIRADA DE MOBILIÁRIOS URBANOS COM REAPROVEITAMENTO (BANCO E ACADEMIA)</t>
  </si>
  <si>
    <t xml:space="preserve"> PMCJ - 879 </t>
  </si>
  <si>
    <t xml:space="preserve"> 1.8 </t>
  </si>
  <si>
    <t>RELOCAÇÃO DE MUDAS DE ARVORES/PALMEIRAS RETIRADA E PLANTIO</t>
  </si>
  <si>
    <t xml:space="preserve"> PMCJ - 637 </t>
  </si>
  <si>
    <t xml:space="preserve"> 1.7 </t>
  </si>
  <si>
    <t>M³</t>
  </si>
  <si>
    <t>DEMOLIÇÃO  DE PISO DE CONCRETO/BLOCOS DE CONCRETO SEM REAPROVEITAMENTO</t>
  </si>
  <si>
    <t xml:space="preserve"> PMCJ - 880 </t>
  </si>
  <si>
    <t xml:space="preserve"> 1.6 </t>
  </si>
  <si>
    <t>RETIRADA DE GRAMA EM PLACAS</t>
  </si>
  <si>
    <t xml:space="preserve"> 85184 </t>
  </si>
  <si>
    <t xml:space="preserve"> 1.5 </t>
  </si>
  <si>
    <t>EXECUÇÃO DE SANITÁRIO E VESTIÁRIO EM CANTEIRO DE OBRA EM ALVENARIA, NÃO INCLUSO MOBILIÁRIO. AF_02/2016</t>
  </si>
  <si>
    <t xml:space="preserve"> 93213 </t>
  </si>
  <si>
    <t xml:space="preserve"> 1.3 </t>
  </si>
  <si>
    <t>BARRAÇÃO PARA DEPÓSITO (3,30 x 4,30) CHAPA DE MADEIRA COMPENSADA RESINADA E TELHA DE FIBROCIMENTO</t>
  </si>
  <si>
    <t xml:space="preserve"> PMCJ - 003 </t>
  </si>
  <si>
    <t xml:space="preserve"> 1.2 </t>
  </si>
  <si>
    <t>PLACA DE OBRA EM CHAPA DE ACO GALVANIZADO</t>
  </si>
  <si>
    <t xml:space="preserve"> PMCJ - 001 </t>
  </si>
  <si>
    <t xml:space="preserve"> 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</si>
  <si>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</si>
  <si>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</si>
  <si>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</si>
  <si>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</si>
  <si>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</si>
  <si>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</si>
  <si>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</si>
  <si>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</si>
  <si>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</si>
  <si>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</si>
  <si>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</si>
  <si>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</si>
  <si>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</si>
  <si>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</si>
  <si>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TRAN - TRANSPORTES, CARGAS E DESCARGAS</t>
  </si>
  <si>
    <t>CARGA, MANOBRA E DESCARGA DE ENTULHO EM CAMINHÃO BASCULANTE 6 M³ - CARGA COM ESCAVADEIRA HIDRÁULICA  (CAÇAMBA DE 0,80 M³ / 111 HP) E DESCARGA LIVRE (UNIDADE: M3). AF_07/2020</t>
  </si>
  <si>
    <t xml:space="preserve"> 100981 </t>
  </si>
  <si>
    <t>Composição Auxiliar</t>
  </si>
  <si>
    <t>H</t>
  </si>
  <si>
    <t>SEDI - SERVIÇOS DIVERSOS</t>
  </si>
  <si>
    <t>SERVENTE COM ENCARGOS COMPLEMENTARES</t>
  </si>
  <si>
    <t xml:space="preserve"> 88316 </t>
  </si>
  <si>
    <t>ASTU - ASSENTAMENTO DE TUBOS E PECAS</t>
  </si>
  <si>
    <t>Composição</t>
  </si>
  <si>
    <t>Tipo</t>
  </si>
  <si>
    <t>conj</t>
  </si>
  <si>
    <t>Material</t>
  </si>
  <si>
    <t>Conjunto de c/4 chumbadores galv. eletostaticamente com porcas e arruelas,  para poste telecônico conj</t>
  </si>
  <si>
    <t>ORSE</t>
  </si>
  <si>
    <t xml:space="preserve"> 11236 </t>
  </si>
  <si>
    <t>Insumo</t>
  </si>
  <si>
    <t>POSTE CONICO CONTINUO EM ACO GALVANIZADO, CURVO, BRACO DUPLO, ENGASTADO,  H = 9 M, DIAMETRO INFERIOR = *135* MM</t>
  </si>
  <si>
    <t xml:space="preserve"> 00014164 </t>
  </si>
  <si>
    <t>CABO DE COBRE NU 35 MM2 MEIO-DURO</t>
  </si>
  <si>
    <t xml:space="preserve"> 00000863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</si>
  <si>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</si>
  <si>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</si>
  <si>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</si>
  <si>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</si>
  <si>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CHP</t>
  </si>
  <si>
    <t>CHOR - CUSTOS HORÁRIOS DE MÁQUINAS E EQUIPAMENTOS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</si>
  <si>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</si>
  <si>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</si>
  <si>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>INEL - INSTALAÇÃO ELÉTRICA/ELETRIFICAÇÃO E ILUMINAÇÃO EXTERNA</t>
  </si>
  <si>
    <t>LUMINARIA DE LED PARA ILUMINACAO PUBLICA, DE 98 W ATE 137 W, INVOLUCRO EM ALUMINIO OU ACO INOX</t>
  </si>
  <si>
    <t xml:space="preserve"> 00042243 </t>
  </si>
  <si>
    <t>FITA ISOLANTE ADESIVA ANTICHAMA, USO ATE 750 V, EM ROLO DE 19 MM X 5 M</t>
  </si>
  <si>
    <t xml:space="preserve"> 00021127 </t>
  </si>
  <si>
    <t>CONECTOR METALICO TIPO PARAFUSO FENDIDO (SPLIT BOLT), PARA CABOS ATE 6 MM2</t>
  </si>
  <si>
    <t xml:space="preserve"> 00011863 </t>
  </si>
  <si>
    <t>CABO DE COBRE, FLEXIVEL, CLASSE 4 OU 5, ISOLACAO EM PVC/A, ANTICHAMA BWF-B, COBERTURA PVC-ST1, ANTICHAMA BWF-B, 1 CONDUTOR, 0,6/1 KV, SECAO NOMINAL 4 MM2</t>
  </si>
  <si>
    <t xml:space="preserve"> 00001021 </t>
  </si>
  <si>
    <t>DISJUNTOR TERMOMAGNETICO PARA TRILHO DIN (IEC), MONOPOLAR, 6 - 32 A</t>
  </si>
  <si>
    <t xml:space="preserve"> 00034653 </t>
  </si>
  <si>
    <t>TERMINAL A COMPRESSAO EM COBRE ESTANHADO PARA CABO 2,5 MM2, 1 FURO E 1 COMPRESSAO, PARA PARAFUSO DE FIXACAO M5</t>
  </si>
  <si>
    <t xml:space="preserve"> 00001570 </t>
  </si>
  <si>
    <t>QUADRO DE DISTRIBUICAO COM BARRAMENTO TRIFASICO, DE EMBUTIR, EM CHAPA DE ACO GALVANIZADO, PARA 12 DISJUNTORES DIN, 100 A</t>
  </si>
  <si>
    <t xml:space="preserve"> 00013393 </t>
  </si>
  <si>
    <t>ARGAMASSA TRAÇO 1:1:6 (EM VOLUME DE CIMENTO, CAL E AREIA MÉDIA ÚMIDA) PARA EMBOÇO/MASSA ÚNICA/ASSENTAMENTO DE ALVENARIA DE VEDAÇÃO, PREPARO MANUAL. AF_08/2019</t>
  </si>
  <si>
    <t xml:space="preserve"> 87367 </t>
  </si>
  <si>
    <t>DISJUNTOR TIPO DIN/IEC, TRIPOLAR DE 10 ATE 50A</t>
  </si>
  <si>
    <t xml:space="preserve"> 00034709 </t>
  </si>
  <si>
    <t>TERMINAL A COMPRESSAO EM COBRE ESTANHADO PARA CABO 16 MM2, 1 FURO E 1 COMPRESSAO, PARA PARAFUSO DE FIXACAO M6</t>
  </si>
  <si>
    <t xml:space="preserve"> 00001575 </t>
  </si>
  <si>
    <t>DISPOSITIVO DPS CLASSE II, 1 POLO, TENSAO MAXIMA DE 175 V, CORRENTE MAXIMA DE *45* KA (TIPO AC)</t>
  </si>
  <si>
    <t xml:space="preserve"> 00039467 </t>
  </si>
  <si>
    <t>LIPR - LIGAÇÕES PREDIAIS ÁGUA/ESGOTO/ENERGIA/TELEFONE</t>
  </si>
  <si>
    <t>RELE FOTOELETRICO INTERNO E EXTERNO BIVOLT 1000 W, DE CONECTOR, SEM BASE</t>
  </si>
  <si>
    <t xml:space="preserve"> 00002510 </t>
  </si>
  <si>
    <t>BLOCO DE VEDACAO DE CONCRETO, 9 X 19 X 39 CM (CLASSE C - NBR 6136)</t>
  </si>
  <si>
    <t xml:space="preserve"> 00000650 </t>
  </si>
  <si>
    <t>FUES - FUNDAÇÕES E ESTRUTURAS</t>
  </si>
  <si>
    <t>PEÇA RETANGULAR PRÉ-MOLDADA, VOLUME DE CONCRETO DE 10 A 30 LITROS, TAXA DE AÇO APROXIMADA DE 30KG/M³. AF_01/2018</t>
  </si>
  <si>
    <t xml:space="preserve"> 97734 </t>
  </si>
  <si>
    <t>PEDREIRO COM ENCARGOS COMPLEMENTARES</t>
  </si>
  <si>
    <t xml:space="preserve"> 88309 </t>
  </si>
  <si>
    <t>ARGAMASSA TRAÇO 1:4 (EM VOLUME DE CIMENTO E AREIA GROSSA ÚMIDA) PARA CHAPISCO CONVENCIONAL, PREPARO MECÂNICO COM BETONEIRA 400 L. AF_08/2019</t>
  </si>
  <si>
    <t xml:space="preserve"> 87316 </t>
  </si>
  <si>
    <t>MOVT - MOVIMENTO DE TERRA</t>
  </si>
  <si>
    <t>PREPARO DE FUNDO DE VALA COM LARGURA MENOR QUE 1,5 M, COM CAMADA DE BRITA, LANÇAMENTO MANUAL. AF_08/2020</t>
  </si>
  <si>
    <t xml:space="preserve"> 101619 </t>
  </si>
  <si>
    <t>ARGAMASSA TRAÇO 1:3 (EM VOLUME DE CIMENTO E AREIA MÉDIA ÚMIDA) COM ADIÇÃO DE IMPERMEABILIZANTE, PREPARO MECÂNICO COM BETONEIRA 400 L. AF_08/2019</t>
  </si>
  <si>
    <t xml:space="preserve"> 100475 </t>
  </si>
  <si>
    <t>COMPACTADOR DE SOLOS DE PERCUSSÃO (SOQUETE) COM MOTOR A GASOLINA 4 TEMPOS, POTÊNCIA 4 CV - CHP DIURNO. AF_08/2015</t>
  </si>
  <si>
    <t xml:space="preserve"> 91533 </t>
  </si>
  <si>
    <t>CHI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</si>
  <si>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</si>
  <si>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</si>
  <si>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</si>
  <si>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</si>
  <si>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ELETRODUTO/DUTO PEAD FLEXIVEL PAREDE SIMPLES, CORRUGACAO HELICOIDAL, COR PRETA, SEM ROSCA, DE 2",  PARA CABEAMENTO SUBTERRANEO (NBR 15715)</t>
  </si>
  <si>
    <t xml:space="preserve"> 00002446 </t>
  </si>
  <si>
    <t>PEDRA BRITADA N. 1 (9,5 a 19 MM) POSTO PEDREIRA/FORNECEDOR, SEM FRETE</t>
  </si>
  <si>
    <t xml:space="preserve"> 00004721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</si>
  <si>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</si>
  <si>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</si>
  <si>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</si>
  <si>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</si>
  <si>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BETONEIRA CAPACIDADE NOMINAL DE 400 L, CAPACIDADE DE MISTURA 280 L, MOTOR ELÉTRICO TRIFÁSICO POTÊNCIA DE 2 CV, SEM CARREGADOR - CHI DIURNO. AF_10/2014</t>
  </si>
  <si>
    <t xml:space="preserve"> 88831 </t>
  </si>
  <si>
    <t>BETONEIRA CAPACIDADE NOMINAL DE 400 L, CAPACIDADE DE MISTURA 280 L, MOTOR ELÉTRICO TRIFÁSICO POTÊNCIA DE 2 CV, SEM CARREGADOR - CHP DIURNO. AF_10/2014</t>
  </si>
  <si>
    <t xml:space="preserve"> 88830 </t>
  </si>
  <si>
    <t>OPERADOR DE BETONEIRA ESTACIONÁRIA/MISTURADOR COM ENCARGOS COMPLEMENTARES</t>
  </si>
  <si>
    <t xml:space="preserve"> 88377 </t>
  </si>
  <si>
    <t>BUCHA DE NYLON SEM ABA S6, COM PARAFUSO DE 4,20 X 40 MM EM ACO ZINCADO COM ROSCA SOBERBA, CABECA CHATA E FENDA PHILLIPS</t>
  </si>
  <si>
    <t xml:space="preserve"> 00011950 </t>
  </si>
  <si>
    <t>CONDULETE DE ALUMINIO TIPO E, PARA ELETRODUTO ROSCAVEL DE 1  1/4", COM TAMPA CEGA</t>
  </si>
  <si>
    <t xml:space="preserve"> 00002566 </t>
  </si>
  <si>
    <t>CAIXA PARA MEDIDOR MONOFASICO, EM POLICARBONATO / TERMOPLASTICO, PARA ALOJAR 1 DISJUNTOR (PADRAO DA CONCESSIONARIA LOCAL)</t>
  </si>
  <si>
    <t xml:space="preserve"> 00039808 </t>
  </si>
  <si>
    <t>PORTA DE ABRIR / GIRO, EM GRADIL FERRO, COM BARRA CHATA 3 CM X 1/4", COM REQUADRO E GUARNICAO - COMPLETO - ACABAMENTO NATURAL</t>
  </si>
  <si>
    <t xml:space="preserve"> 00004930 </t>
  </si>
  <si>
    <t>ARGAMASSA TRAÇO 1:0,5:4,5 (EM VOLUME DE CIMENTO, CAL E AREIA MÉDIA ÚMIDA) PARA ASSENTAMENTO DE ALVENARIA, PREPARO MANUAL. AF_08/2019</t>
  </si>
  <si>
    <t xml:space="preserve"> 88627 </t>
  </si>
  <si>
    <t>ESQV - ESQUADRIAS/FERRAGENS/VIDROS</t>
  </si>
  <si>
    <t>CAIXA DE PASSAGEM METALICA DE SOBREPOR COM TAMPA PARAFUSADA, DIMENSOES 40 X 40 X 15 CM</t>
  </si>
  <si>
    <t xml:space="preserve"> 00039773 </t>
  </si>
  <si>
    <t>HASTE DE ATERRAMENTO EM ACO COM 3,00 M DE COMPRIMENTO E DN = 5/8", REVESTIDA COM BAIXA CAMADA DE COBRE, SEM CONECTOR</t>
  </si>
  <si>
    <t xml:space="preserve"> 00003379 </t>
  </si>
  <si>
    <t>ARMAÇÃO DE PILAR OU VIGA DE UMA ESTRUTURA CONVENCIONAL DE CONCRETO ARMADO EM UMA EDIFICAÇÃO TÉRREA OU SOBRADO UTILIZANDO AÇO CA-50 DE 8,0 MM - MONTAGEM. AF_12/2015</t>
  </si>
  <si>
    <t xml:space="preserve"> 92777 </t>
  </si>
  <si>
    <t>CONCRETO FCK = 25MPA, TRAÇO 1:2,3:2,7 (EM MASSA SECA DE CIMENTO/ AREIA MÉDIA/ BRITA 1) - PREPARO MECÂNICO COM BETONEIRA 400 L. AF_05/2021</t>
  </si>
  <si>
    <t xml:space="preserve"> 94965 </t>
  </si>
  <si>
    <t>PINT - PINTURAS</t>
  </si>
  <si>
    <t>APLICAÇÃO MANUAL DE PINTURA COM TINTA TEXTURIZADA ACRÍLICA EM PAREDES EXTERNAS DE CASAS, UMA COR. AF_06/2014</t>
  </si>
  <si>
    <t xml:space="preserve"> 88423 </t>
  </si>
  <si>
    <t>REVE - REVESTIMENTO E TRATAMENTO DE SUPERFÍCIES</t>
  </si>
  <si>
    <t>EMBOÇO OU MASSA ÚNICA EM ARGAMASSA TRAÇO 1:2:8, PREPARO MECÂNICO COM BETONEIRA 400 L, APLICADA MANUALMENTE EM PANOS DE FACHADA COM PRESENÇA DE VÃOS, ESPESSURA DE 25 MM. AF_08/2022</t>
  </si>
  <si>
    <t xml:space="preserve"> 87775 </t>
  </si>
  <si>
    <t>CHAPISCO APLICADO EM ALVENARIA (SEM PRESENÇA DE VÃOS) E ESTRUTURAS DE CONCRETO DE FACHADA, COM COLHER DE PEDREIRO.  ARGAMASSA TRAÇO 1:3 COM PREPARO EM BETONEIRA 400L. AF_06/2014</t>
  </si>
  <si>
    <t xml:space="preserve"> 87894 </t>
  </si>
  <si>
    <t>PARE - PAREDES/PAINEIS</t>
  </si>
  <si>
    <t>ALVENARIA DE VEDAÇÃO DE BLOCOS CERÂMICOS FURADOS NA HORIZONTAL DE 9X14X19CM (ESPESSURA 9CM) DE PAREDES COM ÁREA LÍQUIDA MENOR QUE 6M² SEM VÃOS E ARGAMASSA DE ASSENTAMENTO COM PREPARO EM BETONEIRA. AF_06/2014</t>
  </si>
  <si>
    <t xml:space="preserve"> 87499 </t>
  </si>
  <si>
    <t>Mão de Obra</t>
  </si>
  <si>
    <t>BOMBEIRO OU ENCANADOR</t>
  </si>
  <si>
    <t xml:space="preserve"> 099200 </t>
  </si>
  <si>
    <t>AJUDANTE DE BOMBEIRO OU ENCANADOR</t>
  </si>
  <si>
    <t xml:space="preserve"> 099034 </t>
  </si>
  <si>
    <t>CAP PVC ROSCAVEL 3/4"</t>
  </si>
  <si>
    <t xml:space="preserve"> 005732 </t>
  </si>
  <si>
    <t>FITA TEFLON VEDA ROSCA 18mm x 25m</t>
  </si>
  <si>
    <t xml:space="preserve"> 004636 </t>
  </si>
  <si>
    <t>INSTALACOES HIDRAULICAS - AGUA</t>
  </si>
  <si>
    <t>REGISTRO GAVETA BRUTO EM LATAO FORJADO, BITOLA 3/4" (REF 1509)</t>
  </si>
  <si>
    <t xml:space="preserve"> 00006016 </t>
  </si>
  <si>
    <t>FITA VEDA ROSCA EM ROLOS DE 18 MM X 50 M (L X C)</t>
  </si>
  <si>
    <t xml:space="preserve"> 00003148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</si>
  <si>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</si>
  <si>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</si>
  <si>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</si>
  <si>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</si>
  <si>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INHI - INSTALAÇÕES HIDROS SANITÁRIAS</t>
  </si>
  <si>
    <t>LIXA D'AGUA EM FOLHA, GRAO 100</t>
  </si>
  <si>
    <t xml:space="preserve"> 00038383 </t>
  </si>
  <si>
    <t>SOLUCAO PREPARADORA / LIMPADORA PARA PVC, FRASCO COM 1000 CM3</t>
  </si>
  <si>
    <t xml:space="preserve"> 00020083 </t>
  </si>
  <si>
    <t>TE SOLDAVEL, PVC, 90 GRAUS, 25 MM, PARA AGUA FRIA PREDIAL (NBR 5648)</t>
  </si>
  <si>
    <t xml:space="preserve"> 00007139 </t>
  </si>
  <si>
    <t>ADESIVO PLASTICO PARA PVC, FRASCO COM *850* GR</t>
  </si>
  <si>
    <t xml:space="preserve"> 00000122 </t>
  </si>
  <si>
    <t>TUBO PVC, SOLDAVEL, DN 25 MM, AGUA FRIA (NBR-5648)</t>
  </si>
  <si>
    <t xml:space="preserve"> 00009868 </t>
  </si>
  <si>
    <t>TIJOLO CERAMICO MACICO COMUM *5 X 10 X 20* CM (L X A X C)</t>
  </si>
  <si>
    <t xml:space="preserve"> 00007258 </t>
  </si>
  <si>
    <t>TABUA  NAO  APARELHADA  *2,5 X 20* CM, EM MACARANDUBA, ANGELIM OU EQUIVALENTE DA REGIAO - BRUTA</t>
  </si>
  <si>
    <t xml:space="preserve"> 00006193 </t>
  </si>
  <si>
    <t>PREGO DE ACO POLIDO COM CABECA 17 X 27 (2 1/2 X 11)</t>
  </si>
  <si>
    <t xml:space="preserve"> 00005069 </t>
  </si>
  <si>
    <t>SARRAFO *2,5 X 7,5* CM EM PINUS, MISTA OU EQUIVALENTE DA REGIAO - BRUTA</t>
  </si>
  <si>
    <t xml:space="preserve"> 00004517 </t>
  </si>
  <si>
    <t>PONTALETE *7,5 X 7,5* CM EM PINUS, MISTA OU EQUIVALENTE DA REGIAO - BRUTA</t>
  </si>
  <si>
    <t xml:space="preserve"> 00004491 </t>
  </si>
  <si>
    <t>L</t>
  </si>
  <si>
    <t>DESMOLDANTE PROTETOR PARA FORMAS DE MADEIRA, DE BASE OLEOSA EMULSIONADA EM AGUA</t>
  </si>
  <si>
    <t xml:space="preserve"> 00002692 </t>
  </si>
  <si>
    <t>CONCRETO FCK = 20MPA, TRAÇO 1:2,7:3 (EM MASSA SECA DE CIMENTO/ AREIA MÉDIA/ BRITA 1) - PREPARO MECÂNICO COM BETONEIRA 600 L. AF_05/2021</t>
  </si>
  <si>
    <t xml:space="preserve"> 94970 </t>
  </si>
  <si>
    <t>ARGAMASSA TRAÇO 1:3 (EM VOLUME DE CIMENTO E AREIA MÉDIA ÚMIDA), PREPARO MECÂNICO COM BETONEIRA 400 L. AF_08/2019</t>
  </si>
  <si>
    <t xml:space="preserve"> 88628 </t>
  </si>
  <si>
    <t>PREPARO DE FUNDO DE VALA COM LARGURA MENOR QUE 1,5 M (ACERTO DO SOLO NATURAL). AF_08/2020</t>
  </si>
  <si>
    <t xml:space="preserve"> 101616 </t>
  </si>
  <si>
    <t>Equipamento</t>
  </si>
  <si>
    <t>LIGAÇÃO DE ÁGUA DAE CJ</t>
  </si>
  <si>
    <t xml:space="preserve"> 00000001 </t>
  </si>
  <si>
    <t>CANT - CANTEIRO DE OBRAS</t>
  </si>
  <si>
    <t>MUDA DE ARVORE ORNAMENTAL, OITI/AROEIRA SALSA/ANGICO/IPE/JACARANDA OU EQUIVALENTE  DA REGIAO, H= *2* M</t>
  </si>
  <si>
    <t xml:space="preserve"> 00000359 </t>
  </si>
  <si>
    <t>JARDINEIRO COM ENCARGOS COMPLEMENTARES</t>
  </si>
  <si>
    <t xml:space="preserve"> 88441 </t>
  </si>
  <si>
    <t>URBA - URBANIZAÇÃO</t>
  </si>
  <si>
    <t>MUDA DE PALMEIRA ARECA, H= *1,50* M</t>
  </si>
  <si>
    <t xml:space="preserve"> 00038641 </t>
  </si>
  <si>
    <t>GUINDAUTO HIDRÁULICO, CAPACIDADE MÁXIMA DE CARGA 6500 KG, MOMENTO MÁXIMO DE CARGA 5,8 TM, ALCANCE MÁXIMO HORIZONTAL 7,60 M, INCLUSIVE CAMINHÃO TOCO PBT 9.700 KG, POTÊNCIA DE 160 CV - CHI DIURNO. AF_08/2015</t>
  </si>
  <si>
    <t xml:space="preserve"> 91635 </t>
  </si>
  <si>
    <t>GUINDAUTO HIDRÁULICO, CAPACIDADE MÁXIMA DE CARGA 6500 KG, MOMENTO MÁXIMO DE CARGA 5,8 TM, ALCANCE MÁXIMO HORIZONTAL 7,60 M, INCLUSIVE CAMINHÃO TOCO PBT 9.700 KG, POTÊNCIA DE 160 CV - CHP DIURNO. AF_08/2015</t>
  </si>
  <si>
    <t xml:space="preserve"> 91634 </t>
  </si>
  <si>
    <t>RUFO EXTERNO/INTERNO DE CHAPA DE ACO GALVANIZADA NUM 26, CORTE 33 CM</t>
  </si>
  <si>
    <t xml:space="preserve"> 00001113 </t>
  </si>
  <si>
    <t>310ML</t>
  </si>
  <si>
    <t>SELANTE ELASTICO MONOCOMPONENTE A BASE DE POLIURETANO (PU) PARA JUNTAS DIVERSAS</t>
  </si>
  <si>
    <t xml:space="preserve"> 00000142 </t>
  </si>
  <si>
    <t>SELADOR ACRILICO OPACO PREMIUM INTERIOR/EXTERIOR</t>
  </si>
  <si>
    <t xml:space="preserve"> 00006085 </t>
  </si>
  <si>
    <t>PINTOR COM ENCARGOS COMPLEMENTARES</t>
  </si>
  <si>
    <t xml:space="preserve"> 88310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</si>
  <si>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</si>
  <si>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</si>
  <si>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ARGAMASSA TRAÇO 1:3 (EM VOLUME DE CIMENTO E AREIA GROSSA ÚMIDA) PARA CHAPISCO CONVENCIONAL, PREPARO MECÂNICO COM BETONEIRA 400 L. AF_08/2019</t>
  </si>
  <si>
    <t xml:space="preserve"> 87313 </t>
  </si>
  <si>
    <t>CENTO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</si>
  <si>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</si>
  <si>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</si>
  <si>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</si>
  <si>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</si>
  <si>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6 FUROS NA HORIZONTAL, 9 X 14 X 19 CM (L X A X C)</t>
  </si>
  <si>
    <t xml:space="preserve"> 00007267 </t>
  </si>
  <si>
    <t>FITA CREPE ROLO DE 25 MM X 50 M</t>
  </si>
  <si>
    <t xml:space="preserve"> 00012815 </t>
  </si>
  <si>
    <t>TINTA ACRILICA PREMIUM PARA PISO</t>
  </si>
  <si>
    <t xml:space="preserve"> 00007348 </t>
  </si>
  <si>
    <t>ESQUI TRIPLO, EM TUBO DE ACO CARBONO, PINTURA NO PROCESSO ELETROSTATICO - EQUIPAMENTO DE GINASTICA PARA ACADEMIA AO AR LIVRE / ACADEMIA DA TERCEIRA IDADE - ATI</t>
  </si>
  <si>
    <t xml:space="preserve"> 00042429 </t>
  </si>
  <si>
    <t>PRESSAO DE PERNAS TRIPLO, EM TUBO DE ACO CARBONO, PINTURA NO PROCESSO ELETROSTATICO - EQUIPAMENTO DE GINASTICA PARA ACADEMIA AO AR LIVRE / ACADEMIA DA TERCEIRA IDADE - ATI</t>
  </si>
  <si>
    <t xml:space="preserve"> 00042431 </t>
  </si>
  <si>
    <t>ARGAMASSA TRAÇO 1:3 (EM VOLUME DE CIMENTO E AREIA MÉDIA ÚMIDA) PARA CONTRAPISO, PREPARO MECÂNICO COM BETONEIRA 400 L. AF_08/2019</t>
  </si>
  <si>
    <t xml:space="preserve"> 87298 </t>
  </si>
  <si>
    <t>MARTELETE OU ROMPEDOR PNEUMÁTICO MANUAL, 28 KG, COM SILENCIADOR - CHI DIURNO. AF_07/2016</t>
  </si>
  <si>
    <t xml:space="preserve"> 5952 </t>
  </si>
  <si>
    <t>MARTELETE OU ROMPEDOR PNEUMÁTICO MANUAL, 28 KG, COM SILENCIADOR - CHP DIURNO. AF_07/2016</t>
  </si>
  <si>
    <t xml:space="preserve"> 5795 </t>
  </si>
  <si>
    <t>CONCRETO FCK = 15MPA, TRAÇO 1:3,4:3,4 (EM MASSA SECA DE CIMENTO/ AREIA MÉDIA/ SEIXO ROLADO) - PREPARO MANUAL. AF_05/2021</t>
  </si>
  <si>
    <t xml:space="preserve"> 102486 </t>
  </si>
  <si>
    <t>SIMULADOR DE CAMINHADA TRIPLO, EM TUBO DE ACO CARBONO, PINTURA NO PROCESSO ELETROSTATICO - EQUIPAMENTO DE GINASTICA PARA ACADEMIA AO AR LIVRE / ACADEMIA DA TERCEIRA IDADE - ATI</t>
  </si>
  <si>
    <t xml:space="preserve"> 00042433 </t>
  </si>
  <si>
    <t>ESPALDAR Altura: 2285 mm Frente: 928 mm Lateral: 478 mm Área: 7,26 m2 Peso: 32,5 kg</t>
  </si>
  <si>
    <t xml:space="preserve"> 00000138 </t>
  </si>
  <si>
    <t>ARGAMASSA TRAÇO 1:3 (EM VOLUME DE CIMENTO E AREIA MÉDIA ÚMIDA), PREPARO MANUAL. AF_08/2019</t>
  </si>
  <si>
    <t xml:space="preserve"> 88629 </t>
  </si>
  <si>
    <t>SURF DUPLO, EM TUBO DE ACO CARBONO, PINTURA NO PROCESSO ELETROSTATICO - EQUIPAMENTO DE GINASTICA PARA ACADEMIA AO AR LIVRE / ACADEMIA DA TERCEIRA IDADE - ATI</t>
  </si>
  <si>
    <t xml:space="preserve"> 00042436 </t>
  </si>
  <si>
    <t>ROTACAO VERTICAL DUPLO, EM TUBO DE ACO CARBONO, PINTURA NO PROCESSO ELETROSTATICO - EQUIPAMENTO DE GINASTICA PARA ACADEMIA AO AR LIVRE / ACADEMIA DA TERCEIRA IDADE - ATI</t>
  </si>
  <si>
    <t xml:space="preserve"> 00042437 </t>
  </si>
  <si>
    <t>SIMULADOR DE REMO INDIVIDUAL, EM TUBO DE ACO CARBONO, PINTURA NO PROCESSO ELETROSTATICO - EQUIPAMENTO DE GINASTICA PARA ACADEMIA AO AR LIVRE / ACADEMIA DA TERCEIRA IDADE - ATI</t>
  </si>
  <si>
    <t xml:space="preserve"> 00042435 </t>
  </si>
  <si>
    <t>ALONGADOR COM TRES ALTURAS, EM TUBO DE ACO CARBONO, PINTURA NO PROCESSO ELETROSTATICO - EQUIPAMENTO DE GINASTICA PARA ACADEMIA AO AR LIVRE / ACADEMIA DA TERCEIRA IDADE - ATI</t>
  </si>
  <si>
    <t xml:space="preserve"> 00042428 </t>
  </si>
  <si>
    <t xml:space="preserve">SIMULADOR DE BICICLETA TRIPLO ACADEMIA TERCEIRA IDADE EM TUBO DE AÇO CARBONO </t>
  </si>
  <si>
    <t xml:space="preserve"> 00000254 </t>
  </si>
  <si>
    <t>PLACA ORIENTATIVA SOBRE EXERCICIOS, 2,00 M X 1,00 M (CHAPA GALVANIZADA #20), ESTRUTURA EM TUBOS REDONDOS DE ACO CARBONO, PINTURA NO PROCESSO ELETROSTATICO, ADESIVO FRENTE E VERSO - PARA ACADEMIA AO AR LIVRE / ACADEMIA DA TERCEIRA IDADE - ATI</t>
  </si>
  <si>
    <t xml:space="preserve"> 00042438 </t>
  </si>
  <si>
    <t>PARAFUSO M16 EM ACO GALVANIZADO, COMPRIMENTO = 300 MM, DIAMETRO = 16 MM, ROSCA DUPLA</t>
  </si>
  <si>
    <t xml:space="preserve"> 00000429 </t>
  </si>
  <si>
    <t>PREGO DE ACO POLIDO COM CABECA 19  X 36 (3 1/4  X  9)</t>
  </si>
  <si>
    <t xml:space="preserve"> 00039027 </t>
  </si>
  <si>
    <t>PORCA ZINCADA, QUADRADA, DIAMETRO 3/8"</t>
  </si>
  <si>
    <t xml:space="preserve"> 00004341 </t>
  </si>
  <si>
    <t>PILAR QUADRADO NAO APARELHADO *15 X 15* CM, EM MACARANDUBA/MASSARANDUBA, ANGELIM OU EQUIVALENTE DA REGIAO - BRUTA</t>
  </si>
  <si>
    <t xml:space="preserve"> 00035275 </t>
  </si>
  <si>
    <t>VIGA NAO APARELHADA *6 X 16* CM, EM MACARANDUBA/MASSARANDUBA, ANGELIM OU EQUIVALENTE DA REGIAO - BRUTA</t>
  </si>
  <si>
    <t xml:space="preserve"> 00004472 </t>
  </si>
  <si>
    <t>PERFIL "U" SIMPLES DE ACO GALVANIZADO DOBRADO 75 X *40* MM, E = 2,65 MM</t>
  </si>
  <si>
    <t xml:space="preserve"> 00040535 </t>
  </si>
  <si>
    <t>PINTURA COM TINTA ALQUÍDICA DE FUNDO (TIPO ZARCÃO) APLICADA A ROLO OU PINCEL SOBRE SUPERFÍCIES METÁLICAS (EXCETO PERFIL) EXECUTADO EM OBRA (POR DEMÃO). AF_01/2020</t>
  </si>
  <si>
    <t xml:space="preserve"> 100722 </t>
  </si>
  <si>
    <t>PINTURA COM TINTA ALQUÍDICA DE ACABAMENTO (ESMALTE SINTÉTICO ACETINADO) PULVERIZADA SOBRE SUPERFÍCIES METÁLICAS (EXCETO PERFIL) EXECUTADO EM OBRA (02 DEMÃOS). AF_01/2020_PE</t>
  </si>
  <si>
    <t xml:space="preserve"> 100757 </t>
  </si>
  <si>
    <t xml:space="preserve">SUPORTE COMPLEMENTAR TIPO -| PARA LIXEIRA PRETO - IN BRASIL </t>
  </si>
  <si>
    <t xml:space="preserve"> 00000266 </t>
  </si>
  <si>
    <t>LIXEIRA DE MADEIRA PLÁSTICA 67 LITROS - 50CM DE ALTURA COM TAMPA VERDE</t>
  </si>
  <si>
    <t xml:space="preserve"> 00000263 </t>
  </si>
  <si>
    <t>SUPORTE TIPO H PARA LIXEIRA PRETO - IN BRASIL TIPO</t>
  </si>
  <si>
    <t xml:space="preserve"> 00000265 </t>
  </si>
  <si>
    <t>LIXEIRA DE MADEIRA PLÁSTICA 67 LITROS - 50CM DE ALTURA COM TAMPA MARROM</t>
  </si>
  <si>
    <t xml:space="preserve"> 00000264 </t>
  </si>
  <si>
    <t>PARAFUSO ZINCADO, AUTOBROCANTE, FLANGEADO, 4,2 MM X 19 MM</t>
  </si>
  <si>
    <t xml:space="preserve"> 00040547 </t>
  </si>
  <si>
    <t>PARAFUSO DE ACO TIPO CHUMBADOR PARABOLT, DIAMETRO 3/8", COMPRIMENTO 75 MM</t>
  </si>
  <si>
    <t xml:space="preserve"> 00011964 </t>
  </si>
  <si>
    <t>Ripas de Madeira Plástica com Textura 90x32mm</t>
  </si>
  <si>
    <t xml:space="preserve"> 00000234 </t>
  </si>
  <si>
    <t>TUBO ACO GALVANIZADO COM COSTURA, CLASSE MEDIA, DN 1.1/2", E = *3,25* MM, PESO *3,61* KG/M (NBR 5580)</t>
  </si>
  <si>
    <t xml:space="preserve"> 00007697 </t>
  </si>
  <si>
    <t>TUBO ACO GALVANIZADO COM COSTURA, CLASSE MEDIA, DN 4", E = 4,50* MM, PESO 12,10* KG/M (NBR 5580)</t>
  </si>
  <si>
    <t xml:space="preserve"> 00007693 </t>
  </si>
  <si>
    <t>BASE PARA FIXAÇÃO DO POSTE DE AÇO 15X15CM</t>
  </si>
  <si>
    <t xml:space="preserve"> PMCJ - 430 </t>
  </si>
  <si>
    <t>PINTURA COM TINTA ALQUÍDICA DE ACABAMENTO (ESMALTE SINTÉTICO ACETINADO) APLICADA A ROLO OU PINCEL SOBRE SUPERFÍCIES METÁLICAS (EXCETO PERFIL) EXECUTADO EM OBRA (POR DEMÃO). AF_01/2020</t>
  </si>
  <si>
    <t xml:space="preserve"> 100742 </t>
  </si>
  <si>
    <t>PINTURA COM TINTA ALQUÍDICA DE FUNDO (TIPO ZARCÃO) APLICADA A ROLO OU PINCEL SOBRE PERFIL METÁLICO EXECUTADO EM FÁBRICA (POR DEMÃO). AF_01/2020</t>
  </si>
  <si>
    <t xml:space="preserve"> 100720 </t>
  </si>
  <si>
    <t>SERRALHEIRO COM ENCARGOS COMPLEMENTARES</t>
  </si>
  <si>
    <t xml:space="preserve"> 88315 </t>
  </si>
  <si>
    <t xml:space="preserve">BANCO DE MADEIRA PLASTICA IP - IN BRASIL 1,50M LARGURA </t>
  </si>
  <si>
    <t xml:space="preserve"> 00000262 </t>
  </si>
  <si>
    <t xml:space="preserve">PLAYGROUND EM MADEIRA PLASTICA - MODELO 507 </t>
  </si>
  <si>
    <t xml:space="preserve"> 00000076 </t>
  </si>
  <si>
    <t>PEDRA BRITADA GRADUADA, CLASSIFICADA (POSTO PEDREIRA/FORNECEDOR, SEM FRETE)</t>
  </si>
  <si>
    <t xml:space="preserve"> 00004729 </t>
  </si>
  <si>
    <t>T</t>
  </si>
  <si>
    <t>CARGA, MANOBRAS E DESCARGA DE AREIA, BRITA, PEDRA DE MAO E SOLOS COM CAMINHAO BASCULANTE 6 M3 (DESCARGA LIVRE)</t>
  </si>
  <si>
    <t xml:space="preserve"> 72844 </t>
  </si>
  <si>
    <t>M3XKM</t>
  </si>
  <si>
    <t>TRANSPORTE COM CAMINHÃO BASCULANTE DE 10 M³, EM VIA URBANA PAVIMENTADA, DMT ATÉ 30 KM (UNIDADE: M3XKM). AF_07/2020</t>
  </si>
  <si>
    <t xml:space="preserve"> 95875 </t>
  </si>
  <si>
    <t>PÁ CARREGADEIRA SOBRE RODAS, POTÊNCIA LÍQUIDA 128 HP, CAPACIDADE DA CAÇAMBA 1,7 A 2,8 M3, PESO OPERACIONAL 11632 KG - CHP DIURNO. AF_06/2014</t>
  </si>
  <si>
    <t xml:space="preserve"> 5940 </t>
  </si>
  <si>
    <t xml:space="preserve"> 00000115 </t>
  </si>
  <si>
    <t>FORNECIMENTO E INSTALAÇÃO DE GRAMA SINTETICA PARA PARQUE INFANTIL, NA COR VERDE, TIPO MONOFILAMENTO EM POLIETILENO, RESISTENTES A RAIOS ULTRAVIOLETAS, FIO DE NO MÍNIMO 13.000 DTEX; ALTURA TOTAL DO FIO MINIMO DE 30 MM, ACABAMENTO DA BASE PP UV ESTABILIZADO, BASE: EQL SYSTEM (EXTRA QUALITY LATEX);</t>
  </si>
  <si>
    <t xml:space="preserve"> 00000269 </t>
  </si>
  <si>
    <t>PISO PODOTATIL DE CONCRETO - DIRECIONAL E ALERTA, *40 X 40 X 2,5* CM</t>
  </si>
  <si>
    <t xml:space="preserve"> 00036178 </t>
  </si>
  <si>
    <t>ARGAMASSA COLANTE TIPO AC III</t>
  </si>
  <si>
    <t xml:space="preserve"> 00037595 </t>
  </si>
  <si>
    <t>PISO - PISOS</t>
  </si>
  <si>
    <t>GRAMA ESMERALDA OU SAO CARLOS OU CURITIBANA, EM PLACAS, SEM PLANTIO</t>
  </si>
  <si>
    <t xml:space="preserve"> 00003322 </t>
  </si>
  <si>
    <t>CONCRETO USINADO BOMBEAVEL, CLASSE DE RESISTENCIA C20, COM BRITA 0 E 1, SLUMP = 100 +/- 20 MM, EXCLUI SERVICO DE BOMBEAMENTO (NBR 8953)</t>
  </si>
  <si>
    <t xml:space="preserve"> 00034492 </t>
  </si>
  <si>
    <t>PREGO DE ACO POLIDO COM CABECA 17 X 21 (2 X 11)</t>
  </si>
  <si>
    <t xml:space="preserve"> 00005068 </t>
  </si>
  <si>
    <t>SARRAFO *2,5 X 10* CM EM PINUS, MISTA OU EQUIVALENTE DA REGIAO - BRUTA</t>
  </si>
  <si>
    <t xml:space="preserve"> 00004509 </t>
  </si>
  <si>
    <t>CARPINTEIRO DE FORMAS COM ENCARGOS COMPLEMENTARES</t>
  </si>
  <si>
    <t xml:space="preserve"> 88262 </t>
  </si>
  <si>
    <t>PLACA VIBRATÓRIA REVERSÍVEL COM MOTOR 4 TEMPOS A GASOLINA, FORÇA CENTRÍFUGA DE 25 KN (2500 KGF), POTÊNCIA 5,5 CV - CHP DIURNO. AF_08/2015</t>
  </si>
  <si>
    <t xml:space="preserve"> 91277 </t>
  </si>
  <si>
    <t>MOTONIVELADORA POTÊNCIA BÁSICA LÍQUIDA (PRIMEIRA MARCHA) 125 HP, PESO BRUTO 13032 KG, LARGURA DA LÂMINA DE 3,7 M - CHI DIURNO. AF_06/2014</t>
  </si>
  <si>
    <t xml:space="preserve"> 5934 </t>
  </si>
  <si>
    <t>MOTONIVELADORA POTÊNCIA BÁSICA LÍQUIDA (PRIMEIRA MARCHA) 125 HP, PESO BRUTO 13032 KG, LARGURA DA LÂMINA DE 3,7 M - CHP DIURNO. AF_06/2014</t>
  </si>
  <si>
    <t xml:space="preserve"> 5932 </t>
  </si>
  <si>
    <t>PAVI - PAVIMENTAÇÃO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</si>
  <si>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</si>
  <si>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</si>
  <si>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</si>
  <si>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</si>
  <si>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APLICAÇÃO DE ADUBO EM SOLO. AF_07/2024</t>
  </si>
  <si>
    <t xml:space="preserve"> 98520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</si>
  <si>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</si>
  <si>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</si>
  <si>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</si>
  <si>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</si>
  <si>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OPERADOR DE MARTELETE OU MARTELETEIRO COM ENCARGOS COMPLEMENTARES</t>
  </si>
  <si>
    <t xml:space="preserve"> 88298 </t>
  </si>
  <si>
    <t>PORTA DE MADEIRA, FOLHA LEVE (NBR 15930), DE 600 X 2100 MM, E = 35 MM, NUCLEO COLMEIA, CAPA LISA EM HDF, ACABAMENTO MELAMINICO EM PADRAO MADEIRA</t>
  </si>
  <si>
    <t xml:space="preserve"> 00043777 </t>
  </si>
  <si>
    <t>VALVULA DE DESCARGA EM METAL CROMADO PARA MICTORIO COM ACIONAMENTO POR PRESSAO E FECHAMENTO AUTOMATICO</t>
  </si>
  <si>
    <t xml:space="preserve"> 00021112 </t>
  </si>
  <si>
    <t>CAIXA SIFONADA, PVC, 150 X 150 X 50 MM, COM GRELHA QUADRADA, BRANCA (NBR 5688)</t>
  </si>
  <si>
    <t xml:space="preserve"> 00011712 </t>
  </si>
  <si>
    <t>MICTORIO COLETIVO ACO INOX (AISI 304), E = 0,8 MM, DE *100 X 40 X 30* CM (C X A X P)</t>
  </si>
  <si>
    <t xml:space="preserve"> 00011697 </t>
  </si>
  <si>
    <t>FORRO DE PVC LISO, BRANCO, REGUA DE 10 CM, ESPESSURA DE 8 MM A 10 MM (COM COLOCACAO / SEM ESTRUTURA METALICA)</t>
  </si>
  <si>
    <t xml:space="preserve"> 00011587 </t>
  </si>
  <si>
    <t>DIVISORIA, PLACA  PRE-MOLDADA EM GRANILITE, MARMORITE OU GRANITINA,  E = *3 CM</t>
  </si>
  <si>
    <t xml:space="preserve"> 00010698 </t>
  </si>
  <si>
    <t>JUNCAO SIMPLES, PVC, 45 GRAUS, DN 100 X 100 MM, SERIE NORMAL PARA ESGOTO PREDIAL</t>
  </si>
  <si>
    <t xml:space="preserve"> 00003670 </t>
  </si>
  <si>
    <t>JUNCAO SIMPLES, PVC, DN 100 X 50 MM, SERIE NORMAL PARA ESGOTO PREDIAL</t>
  </si>
  <si>
    <t xml:space="preserve"> 00003659 </t>
  </si>
  <si>
    <t>CJ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</si>
  <si>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</si>
  <si>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</si>
  <si>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PISO CIMENTADO, TRAÇO 1:3 (CIMENTO E AREIA), ACABAMENTO LISO, ESPESSURA 2,0 CM, PREPARO MECÂNICO DA ARGAMASSA. AF_09/2020</t>
  </si>
  <si>
    <t xml:space="preserve"> 98679 </t>
  </si>
  <si>
    <t>CAIXA ENTERRADA HIDRÁULICA RETANGULAR, EM ALVENARIA COM BLOCOS DE CONCRETO, DIMENSÕES INTERNAS: 0,6X0,6X0,6 M PARA REDE DE ESGOTO. AF_12/2020</t>
  </si>
  <si>
    <t xml:space="preserve"> 97906 </t>
  </si>
  <si>
    <t>CAIXA ENTERRADA ELÉTRICA RETANGULAR, EM ALVENARIA COM TIJOLOS CERÂMICOS MACIÇOS, FUNDO COM BRITA, DIMENSÕES INTERNAS: 0,3X0,3X0,3 M. AF_12/2020</t>
  </si>
  <si>
    <t xml:space="preserve"> 97886 </t>
  </si>
  <si>
    <t>LUMINÁRIA TIPO CALHA, DE SOBREPOR, COM 2 LÂMPADAS TUBULARES FLUORESCENTES DE 36 W, COM REATOR DE PARTIDA RÁPIDA - FORNECIMENTO E INSTALAÇÃO. AF_02/2020</t>
  </si>
  <si>
    <t xml:space="preserve"> 97586 </t>
  </si>
  <si>
    <t>LASTRO DE CONCRETO MAGRO, APLICADO EM PISOS, LAJES SOBRE SOLO OU RADIERS, ESPESSURA DE 5 CM. AF_07/2016</t>
  </si>
  <si>
    <t xml:space="preserve"> 95241 </t>
  </si>
  <si>
    <t>LASTRO DE CONCRETO MAGRO, APLICADO EM PISOS, LAJES SOBRE SOLO OU RADIERS, ESPESSURA DE 3 CM. AF_07/2016</t>
  </si>
  <si>
    <t xml:space="preserve"> 95240 </t>
  </si>
  <si>
    <t>JANELA DE AÇO TIPO BASCULANTE PARA VIDROS, COM BATENTE, FERRAGENS E PINTURA ANTICORROSIVA. EXCLUSIVE VIDROS, ACABAMENTO, ALIZAR E CONTRAMARCO. FORNECIMENTO E INSTALAÇÃO. AF_12/2019</t>
  </si>
  <si>
    <t xml:space="preserve"> 94559 </t>
  </si>
  <si>
    <t>COBE - COBERTURA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</si>
  <si>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</si>
  <si>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</si>
  <si>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>CINTA DE AMARRAÇÃO DE ALVENARIA MOLDADA IN LOCO COM UTILIZAÇÃO DE BLOCOS CANALETA. AF_03/2016</t>
  </si>
  <si>
    <t xml:space="preserve"> 93205 </t>
  </si>
  <si>
    <t>CABO DE COBRE FLEXÍVEL ISOLADO, 16 MM², ANTI-CHAMA 450/750 V, PARA DISTRIBUIÇÃO - FORNECIMENTO E INSTALAÇÃO. AF_12/2015</t>
  </si>
  <si>
    <t xml:space="preserve"> 92981 </t>
  </si>
  <si>
    <t>TRAMA DE MADEIRA COMPOSTA POR TERÇAS PARA TELHADOS DE ATÉ 2 ÁGUAS PARA TELHA ONDULADA DE FIBROCIMENTO, METÁLICA, PLÁSTICA OU TERMOACÚSTICA, INCLUSO TRANSPORTE VERTICAL. AF_07/2019</t>
  </si>
  <si>
    <t xml:space="preserve"> 92543 </t>
  </si>
  <si>
    <t>TOMADA BAIXA DE EMBUTIR (1 MÓDULO), 2P+T 10 A, INCLUINDO SUPORTE E PLACA - FORNECIMENTO E INSTALAÇÃO. AF_12/2015</t>
  </si>
  <si>
    <t xml:space="preserve"> 92000 </t>
  </si>
  <si>
    <t>INTERRUPTOR SIMPLES (3 MÓDULOS), 10A/250V, INCLUINDO SUPORTE E PLACA - FORNECIMENTO E INSTALAÇÃO. AF_12/2015</t>
  </si>
  <si>
    <t xml:space="preserve"> 91967 </t>
  </si>
  <si>
    <t>INTERRUPTOR SIMPLES (2 MÓDULOS), 10A/250V, INCLUINDO SUPORTE E PLACA - FORNECIMENTO E INSTALAÇÃO. AF_12/2015</t>
  </si>
  <si>
    <t xml:space="preserve"> 91959 </t>
  </si>
  <si>
    <t>CAIXA RETANGULAR 4" X 2" MÉDIA (1,30 M DO PISO), PVC, INSTALADA EM PAREDE - FORNECIMENTO E INSTALAÇÃO. AF_12/2015</t>
  </si>
  <si>
    <t xml:space="preserve"> 91940 </t>
  </si>
  <si>
    <t>CABO DE COBRE FLEXÍVEL ISOLADO, 4 MM², ANTI-CHAMA 450/750 V, PARA CIRCUITOS TERMINAIS - FORNECIMENTO E INSTALAÇÃO. AF_12/2015</t>
  </si>
  <si>
    <t xml:space="preserve"> 91928 </t>
  </si>
  <si>
    <t>CABO DE COBRE FLEXÍVEL ISOLADO, 2,5 MM², ANTI-CHAMA 450/750 V, PARA CIRCUITOS TERMINAIS - FORNECIMENTO E INSTALAÇÃO. AF_12/2015</t>
  </si>
  <si>
    <t xml:space="preserve"> 91926 </t>
  </si>
  <si>
    <t>CABO DE COBRE FLEXÍVEL ISOLADO, 1,5 MM², ANTI-CHAMA 450/750 V, PARA CIRCUITOS TERMINAIS - FORNECIMENTO E INSTALAÇÃO. AF_12/2015</t>
  </si>
  <si>
    <t xml:space="preserve"> 91924 </t>
  </si>
  <si>
    <t>ELETRODUTO FLEXÍVEL CORRUGADO, PVC, DN 25 MM (3/4"), PARA CIRCUITOS TERMINAIS, INSTALADO EM PAREDE - FORNECIMENTO E INSTALAÇÃO. AF_12/2015</t>
  </si>
  <si>
    <t xml:space="preserve"> 91854 </t>
  </si>
  <si>
    <t>ELETRODUTO FLEXÍVEL CORRUGADO, PVC, DN 20 MM (1/2"), PARA CIRCUITOS TERMINAIS, INSTALADO EM PAREDE - FORNECIMENTO E INSTALAÇÃO. AF_12/2015</t>
  </si>
  <si>
    <t xml:space="preserve"> 91852 </t>
  </si>
  <si>
    <t>ELETRODUTO FLEXÍVEL CORRUGADO, PVC, DN 25 MM (3/4"), PARA CIRCUITOS TERMINAIS, INSTALADO EM FORRO - FORNECIMENTO E INSTALAÇÃO. AF_12/2015</t>
  </si>
  <si>
    <t xml:space="preserve"> 91834 </t>
  </si>
  <si>
    <t>ELETRODUTO FLEXÍVEL CORRUGADO, PVC, DN 20 MM (1/2"), PARA CIRCUITOS TERMINAIS, INSTALADO EM FORRO - FORNECIMENTO E INSTALAÇÃO. AF_12/2015</t>
  </si>
  <si>
    <t xml:space="preserve"> 91831 </t>
  </si>
  <si>
    <t>FECHADURA DE EMBUTIR PARA PORTA DE BANHEIRO, COMPLETA, ACABAMENTO PADRÃO POPULAR, INCLUSO EXECUÇÃO DE FURO - FORNECIMENTO E INSTALAÇÃO. AF_12/2019</t>
  </si>
  <si>
    <t xml:space="preserve"> 91305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</si>
  <si>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</si>
  <si>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91170 </t>
  </si>
  <si>
    <t>PORTA DE MADEIRA PARA PINTURA, SEMI-OCA (LEVE OU MÉDIA), 80X210CM, ESPESSURA DE 3,5CM, INCLUSO DOBRADIÇAS - FORNECIMENTO E INSTALAÇÃO. AF_12/2019</t>
  </si>
  <si>
    <t xml:space="preserve"> 90822 </t>
  </si>
  <si>
    <t>CHUMBAMENTO LINEAR EM ALVENARIA PARA RAMAIS/DISTRIBUIÇÃO COM DIÂMETROS MENORES OU IGUAIS A 40 MM. AF_05/2015</t>
  </si>
  <si>
    <t xml:space="preserve"> 90466 </t>
  </si>
  <si>
    <t>QUEBRA EM ALVENARIA PARA INSTALAÇÃO DE QUADRO DISTRIBUIÇÃO PEQUENO (19X25 CM). AF_05/2015</t>
  </si>
  <si>
    <t xml:space="preserve"> 90457 </t>
  </si>
  <si>
    <t>QUEBRA EM ALVENARIA PARA INSTALAÇÃO DE CAIXA DE TOMADA (4X4 OU 4X2). AF_05/2015</t>
  </si>
  <si>
    <t xml:space="preserve"> 90456 </t>
  </si>
  <si>
    <t>RASGO EM ALVENARIA PARA ELETRODUTOS COM DIAMETROS MENORES OU IGUAIS A 40 MM. AF_05/2015</t>
  </si>
  <si>
    <t xml:space="preserve"> 90447 </t>
  </si>
  <si>
    <t>RASGO EM ALVENARIA PARA RAMAIS/ DISTRIBUIÇÃO COM DIAMETROS MENORES OU IGUAIS A 40 MM. AF_05/2015</t>
  </si>
  <si>
    <t xml:space="preserve"> 90443 </t>
  </si>
  <si>
    <t>KIT DE REGISTRO DE PRESSÃO BRUTO DE LATÃO ¾", INCLUSIVE CONEXÕES, ROSCÁVEL, INSTALADO EM RAMAL DE ÁGUA FRIA - FORNECIMENTO E INSTALAÇÃO. AF_12/2014</t>
  </si>
  <si>
    <t xml:space="preserve"> 89970 </t>
  </si>
  <si>
    <t>PONTO DE CONSUMO TERMINAL DE ÁGUA FRIA (SUBRAMAL) COM TUBULAÇÃO DE PVC, DN 25 MM, INSTALADO EM RAMAL DE ÁGUA, INCLUSOS RASGO E CHUMBAMENTO EM ALVENARIA. AF_12/2014</t>
  </si>
  <si>
    <t xml:space="preserve"> 89957 </t>
  </si>
  <si>
    <t>TE, PVC, SERIE NORMAL, ESGOTO PREDIAL, DN 50 X 50 MM, JUNTA ELÁSTICA, FORNECIDO E INSTALADO EM RAMAL DE DESCARGA OU RAMAL DE ESGOTO SANITÁRIO. AF_08/2022</t>
  </si>
  <si>
    <t xml:space="preserve"> 89784 </t>
  </si>
  <si>
    <t>CURVA CURTA 90 GRAUS, PVC, SERIE NORMAL, ESGOTO PREDIAL, DN 100 MM, JUNTA ELÁSTICA, FORNECIDO E INSTALADO EM RAMAL DE DESCARGA OU RAMAL DE ESGOTO SANITÁRIO. AF_08/2022</t>
  </si>
  <si>
    <t xml:space="preserve"> 89748 </t>
  </si>
  <si>
    <t>JOELHO 90 GRAUS, PVC, SERIE NORMAL, ESGOTO PREDIAL, DN 50 MM, JUNTA ELÁSTICA, FORNECIDO E INSTALADO EM RAMAL DE DESCARGA OU RAMAL DE ESGOTO SANITÁRIO. AF_08/2022</t>
  </si>
  <si>
    <t xml:space="preserve"> 89731 </t>
  </si>
  <si>
    <t>JOELHO 90 GRAUS, PVC, SERIE NORMAL, ESGOTO PREDIAL, DN 40 MM, JUNTA SOLDÁVEL, FORNECIDO E INSTALADO EM RAMAL DE DESCARGA OU RAMAL DE ESGOTO SANITÁRIO. AF_08/2022</t>
  </si>
  <si>
    <t xml:space="preserve"> 89724 </t>
  </si>
  <si>
    <t>TUBO PVC, SERIE NORMAL, ESGOTO PREDIAL, DN 100 MM, FORNECIDO E INSTALADO EM RAMAL DE DESCARGA OU RAMAL DE ESGOTO SANITÁRIO. AF_08/2022</t>
  </si>
  <si>
    <t xml:space="preserve"> 89714 </t>
  </si>
  <si>
    <t>TUBO PVC, SERIE NORMAL, ESGOTO PREDIAL, DN 50 MM, FORNECIDO E INSTALADO EM RAMAL DE DESCARGA OU RAMAL DE ESGOTO SANITÁRIO. AF_08/2022</t>
  </si>
  <si>
    <t xml:space="preserve"> 89712 </t>
  </si>
  <si>
    <t>TUBO PVC, SERIE NORMAL, ESGOTO PREDIAL, DN 40 MM, FORNECIDO E INSTALADO EM RAMAL DE DESCARGA OU RAMAL DE ESGOTO SANITÁRIO. AF_08/2022</t>
  </si>
  <si>
    <t xml:space="preserve"> 89711 </t>
  </si>
  <si>
    <t>RALO SIFONADO, PVC, DN 100 X 40 MM, JUNTA SOLDÁVEL, FORNECIDO E INSTALADO EM RAMAL DE DESCARGA OU EM RAMAL DE ESGOTO SANITÁRIO. AF_08/2022</t>
  </si>
  <si>
    <t xml:space="preserve"> 89709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</si>
  <si>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</si>
  <si>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89173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</si>
  <si>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</si>
  <si>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 xml:space="preserve"> 89171 </t>
  </si>
  <si>
    <t>APLICAÇÃO MANUAL DE PINTURA COM TINTA LÁTEX ACRÍLICA EM PAREDES, DUAS DEMÃOS. AF_06/2014</t>
  </si>
  <si>
    <t xml:space="preserve"> 88489 </t>
  </si>
  <si>
    <t>CHAPISCO APLICADO EM ALVENARIA (COM PRESENÇA DE VÃOS) E ESTRUTURAS DE CONCRETO DE FACHADA, COM ROLO PARA TEXTURA ACRÍLICA.  ARGAMASSA INDUSTRIALIZADA COM PREPARO EM MISTURADOR 300 KG. AF_06/2014</t>
  </si>
  <si>
    <t xml:space="preserve"> 87903 </t>
  </si>
  <si>
    <t>CHAPISCO APLICADO NO TETO OU EM ALVENARIA E ESTRUTURA, COM ROLO PARA TEXTURA ACRÍLICA. ARGAMASSA INDUSTRIALIZADA COM PREPARO EM MISTURADOR 300 KG. AF_10/2022</t>
  </si>
  <si>
    <t xml:space="preserve"> 87885 </t>
  </si>
  <si>
    <t>EMBOÇO OU MASSA ÚNICA EM ARGAMASSA TRAÇO 1:2:8, PREPARO MANUAL, APLICADA MANUALMENTE EM PANOS DE FACHADA COM PRESENÇA DE VÃOS, ESPESSURA DE 25 MM. AF_08/2022</t>
  </si>
  <si>
    <t xml:space="preserve"> 87777 </t>
  </si>
  <si>
    <t>MASSA ÚNICA, PARA RECEBIMENTO DE PINTURA, EM ARGAMASSA TRAÇO 1:2:8, PREPARO MANUAL, APLICADA MANUALMENTE EM FACES INTERNAS DE PAREDES, ESPESSURA DE 10MM, COM EXECUÇÃO DE TALISCAS. AF_06/2014</t>
  </si>
  <si>
    <t xml:space="preserve"> 87548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</si>
  <si>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</si>
  <si>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86943 </t>
  </si>
  <si>
    <t>VASO SANITÁRIO SIFONADO COM CAIXA ACOPLADA LOUÇA BRANCA - FORNECIMENTO E INSTALAÇÃO. AF_01/2020</t>
  </si>
  <si>
    <t xml:space="preserve"> 86888 </t>
  </si>
  <si>
    <t>ALVENARIA DE VEDAÇÃO DE BLOCOS CERÂMICOS FURADOS NA HORIZONTAL DE 9X19X19 CM (ESPESSURA 9 CM) E ARGAMASSA DE ASSENTAMENTO COM PREPARO EM BETONEIRA. AF_12/2021</t>
  </si>
  <si>
    <t xml:space="preserve"> 103328 </t>
  </si>
  <si>
    <t>DISJUNTOR MONOPOLAR TIPO NEMA, CORRENTE NOMINAL DE 35 ATÉ 50A - FORNECIMENTO E INSTALAÇÃO. AF_10/2020</t>
  </si>
  <si>
    <t xml:space="preserve"> 101891 </t>
  </si>
  <si>
    <t>QUADRO DE DISTRIBUIÇÃO DE ENERGIA EM PVC, DE EMBUTIR, SEM BARRAMENTO, PARA 6 DISJUNTORES - FORNECIMENTO E INSTALAÇÃO. AF_10/2020</t>
  </si>
  <si>
    <t xml:space="preserve"> 101876 </t>
  </si>
  <si>
    <t>ALVENARIA DE EMBASAMENTO COM BLOCO ESTRUTURAL DE CONCRETO, DE 14X19X29CM E ARGAMASSA DE ASSENTAMENTO COM PREPARO EM BETONEIRA. AF_05/2020</t>
  </si>
  <si>
    <t xml:space="preserve"> 101165 </t>
  </si>
  <si>
    <t>CHUVEIRO ELÉTRICO COMUM CORPO PLÁSTICO, TIPO DUCHA  FORNECIMENTO E INSTALAÇÃO. AF_01/2020</t>
  </si>
  <si>
    <t xml:space="preserve"> 100860 </t>
  </si>
  <si>
    <t>TELHA DE FIBROCIMENTO ONDULADA E = 4 MM, DE 2,44 X 0,50 M (SEM AMIANTO)</t>
  </si>
  <si>
    <t xml:space="preserve"> 00007213 </t>
  </si>
  <si>
    <t>CAIBRO 5 X 5 CM EM PINUS, MISTA OU EQUIVALENTE DA REGIAO - BRUTA</t>
  </si>
  <si>
    <t xml:space="preserve"> 00004513 </t>
  </si>
  <si>
    <t>CHAPA/PAINEL DE MADEIRA COMPENSADA RESINADA (MADEIRITE RESINADO ROSA) PARA FORMA DE CONCRETO, DE 2200 x 1100 MM, E = 8 A 12 MM</t>
  </si>
  <si>
    <t xml:space="preserve"> 00043681 </t>
  </si>
  <si>
    <t>PREGO DE ACO POLIDO COM CABECA 18 X 27 (2 1/2 X 10)</t>
  </si>
  <si>
    <t xml:space="preserve"> 00005061 </t>
  </si>
  <si>
    <t>PREGO DE ACO POLIDO COM CABECA 15 X 15 (1 1/4 X 13)</t>
  </si>
  <si>
    <t xml:space="preserve"> 00020247 </t>
  </si>
  <si>
    <t>DOBRADICA EM ACO/FERRO, 3" X 2 1/2", E= 1,2 A 1,8 MM, SEM ANEL,  CROMADO OU ZINCADO, TAMPA CHATA, COM PARAFUSOS</t>
  </si>
  <si>
    <t xml:space="preserve"> 00002433 </t>
  </si>
  <si>
    <t>CORRENTE DE ELO CURTO COMUM, SOLDADA, GALVANIZADA, ESPESSURA DO ELO = 1/2" (12,5 MM)</t>
  </si>
  <si>
    <t xml:space="preserve"> 00005086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</si>
  <si>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</si>
  <si>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</si>
  <si>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SARRAFO NAO APARELHADO *2,5 X 7* CM, EM MACARANDUBA, ANGELIM OU EQUIVALENTE DA REGIAO -  BRUTA</t>
  </si>
  <si>
    <t xml:space="preserve"> 00004417 </t>
  </si>
  <si>
    <t>VIGA NAO APARELHADA  *6 X 12* CM, EM MACARANDUBA, ANGELIM OU EQUIVALENTE DA REGIAO - BRUTA</t>
  </si>
  <si>
    <t xml:space="preserve"> 00004425 </t>
  </si>
  <si>
    <t>TELHA DE FIBROCIMENTO ONDULADA E = 4 MM, DE 1,22 X 0,50 M (SEM AMIANTO)</t>
  </si>
  <si>
    <t xml:space="preserve"> 00007190 </t>
  </si>
  <si>
    <t>INTERRUPTOR BIPOLAR (1 MÓDULO), 10A/250V, INCLUINDO SUPORTE E PLACA - FORNECIMENTO E INSTALAÇÃO. AF_09/2017</t>
  </si>
  <si>
    <t xml:space="preserve"> 91981 </t>
  </si>
  <si>
    <t>LUMINÁRIA TIPO PLAFON EM PLÁSTICO, DE SOBREPOR, COM 1 LÂMPADA FLUORESCENTE DE 15 W, SEM REATOR - FORNECIMENTO E INSTALAÇÃO. AF_02/2020</t>
  </si>
  <si>
    <t xml:space="preserve"> 97589 </t>
  </si>
  <si>
    <t>TELHADISTA COM ENCARGOS COMPLEMENTARES</t>
  </si>
  <si>
    <t xml:space="preserve"> 88323 </t>
  </si>
  <si>
    <t>PREGO DE ACO POLIDO COM CABECA 18 X 30 (2 3/4 X 10)</t>
  </si>
  <si>
    <t xml:space="preserve"> 00005075 </t>
  </si>
  <si>
    <t>PLACA DE OBRA (PARA CONSTRUCAO CIVIL) EM CHAPA GALVANIZADA *N. 22*, ADESIVADA, DE *2,4 X 1,2* M (SEM POSTES PARA FIXACAO)</t>
  </si>
  <si>
    <t xml:space="preserve"> 00004813 </t>
  </si>
  <si>
    <t>Planilha Orçamentária Analítica</t>
  </si>
  <si>
    <t>399.467,70</t>
  </si>
  <si>
    <t>236.206,24</t>
  </si>
  <si>
    <t>22.713,79</t>
  </si>
  <si>
    <t>Custo Acumulado</t>
  </si>
  <si>
    <t>100,0%</t>
  </si>
  <si>
    <t>59,13%</t>
  </si>
  <si>
    <t>5,69%</t>
  </si>
  <si>
    <t>Porcentagem Acumulado</t>
  </si>
  <si>
    <t>163.261,46</t>
  </si>
  <si>
    <t>213.492,45</t>
  </si>
  <si>
    <t>Custo</t>
  </si>
  <si>
    <t>40,87%</t>
  </si>
  <si>
    <t>53,44%</t>
  </si>
  <si>
    <t>Porcentagem</t>
  </si>
  <si>
    <t>100,00%
150,02</t>
  </si>
  <si>
    <t/>
  </si>
  <si>
    <t>70,00%
31.645,98</t>
  </si>
  <si>
    <t>20,00%
9.041,71</t>
  </si>
  <si>
    <t>10,00%
4.520,85</t>
  </si>
  <si>
    <t>100,00%
45.208,54</t>
  </si>
  <si>
    <t>100,00%
10.370,72</t>
  </si>
  <si>
    <t>30,00%
4.269,88</t>
  </si>
  <si>
    <t>70,00%
9.963,05</t>
  </si>
  <si>
    <t>100,00%
14.232,93</t>
  </si>
  <si>
    <t>50,00%
90.937,26</t>
  </si>
  <si>
    <t>100,00%
181.874,51</t>
  </si>
  <si>
    <t>20,00%
25.887,61</t>
  </si>
  <si>
    <t>80,00%
103.550,43</t>
  </si>
  <si>
    <t>100,00%
129.438,04</t>
  </si>
  <si>
    <t>100,00%
1.600,59</t>
  </si>
  <si>
    <t>100,00%
16.592,35</t>
  </si>
  <si>
    <t>90 DIAS</t>
  </si>
  <si>
    <t>60 DIAS</t>
  </si>
  <si>
    <t>30 DIAS</t>
  </si>
  <si>
    <t>Total Por Etapa</t>
  </si>
  <si>
    <t>Cronograma Físico e Financeiro</t>
  </si>
  <si>
    <t>CONSTRUÇÃO E REFORMA DE EDIFÍCIOS</t>
  </si>
  <si>
    <t>BDI SACID</t>
  </si>
  <si>
    <t>ITENS RELATIVOS À ADMINISTRAÇÃO DA OBRA</t>
  </si>
  <si>
    <t>%</t>
  </si>
  <si>
    <t>1º Quartil</t>
  </si>
  <si>
    <t>Médio</t>
  </si>
  <si>
    <t>3º Quartil</t>
  </si>
  <si>
    <t>COM DESONERAÇÃO</t>
  </si>
  <si>
    <t>AC - Administração Central</t>
  </si>
  <si>
    <t>SEM DESONERAÇÃO</t>
  </si>
  <si>
    <t>DF - Custos Financeiros</t>
  </si>
  <si>
    <t>* PARA ISS 5,00 % E % 40 M.O</t>
  </si>
  <si>
    <t xml:space="preserve">C - Riscos </t>
  </si>
  <si>
    <t>* ALTERAR SOMENTE ISS DO MUN.</t>
  </si>
  <si>
    <t>S - Seguros</t>
  </si>
  <si>
    <t xml:space="preserve">G - Garantias </t>
  </si>
  <si>
    <t>BDI MINIMO</t>
  </si>
  <si>
    <t xml:space="preserve">Sub-total </t>
  </si>
  <si>
    <t>LUCRO</t>
  </si>
  <si>
    <t>L - Lucro/Remuneração</t>
  </si>
  <si>
    <t>* PARA ISS 5,00 % E % 50 M.O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</si>
  <si>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</si>
  <si>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</si>
  <si>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</si>
  <si>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</si>
  <si>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</si>
  <si>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</si>
  <si>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</si>
  <si>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</si>
  <si>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</si>
  <si>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</si>
  <si>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</si>
  <si>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</si>
  <si>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</si>
  <si>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</si>
  <si>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 xml:space="preserve">ENCARGOS SOCIAIS SOBRE A MÃO DE OBRA </t>
  </si>
  <si>
    <t>CÓDIGO</t>
  </si>
  <si>
    <t>DESCRIÇÃO</t>
  </si>
  <si>
    <t>HORISTA                 %</t>
  </si>
  <si>
    <t>MENSALISTA                 %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</si>
  <si>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</si>
  <si>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</si>
  <si>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</si>
  <si>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</si>
  <si>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</si>
  <si>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</si>
  <si>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</si>
  <si>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</si>
  <si>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</si>
  <si>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</si>
  <si>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</si>
  <si>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</si>
  <si>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</si>
  <si>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</si>
  <si>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</si>
  <si>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</si>
  <si>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</si>
  <si>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</si>
  <si>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</si>
  <si>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</si>
  <si>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</si>
  <si>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</si>
  <si>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</si>
  <si>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</si>
  <si>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</si>
  <si>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</si>
  <si>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</si>
  <si>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</si>
  <si>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</si>
  <si>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</si>
  <si>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</si>
  <si>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</si>
  <si>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</si>
  <si>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</si>
  <si>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</si>
  <si>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</si>
  <si>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</si>
  <si>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</si>
  <si>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</si>
  <si>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</si>
  <si>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</si>
  <si>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</si>
  <si>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</si>
  <si>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</si>
  <si>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</si>
  <si>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</si>
  <si>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</si>
  <si>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</si>
  <si>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</si>
  <si>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</si>
  <si>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</si>
  <si>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</si>
  <si>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</si>
  <si>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</si>
  <si>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</si>
  <si>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</si>
  <si>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</si>
  <si>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</si>
  <si>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</si>
  <si>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</si>
  <si>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</si>
  <si>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</si>
  <si>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SINAPI - 07/2024 - Mato Grosso
SBC - 08/2024 - Mato Grosso
SICRO3 - 04/2024 - Mato Grosso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</si>
</sst>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6" formatCode="#,##0.00\ %"/>
    <numFmt numFmtId="168" formatCode="#,##0.0000000"/>
    <numFmt numFmtId="169" formatCode="0.0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23"/>
      <color rgb="FF333333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  <fill>
      <patternFill patternType="solid">
        <fgColor rgb="FF7C6362"/>
      </patternFill>
    </fill>
  </fills>
  <borders count="4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</cellStyleXfs>
  <cellXfs count="16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3" fillId="13" borderId="0" xfId="0" applyFont="1" applyFill="1" applyAlignment="1">
      <alignment horizontal="righ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16" fillId="16" borderId="0" xfId="0" applyFont="1" applyFill="1" applyAlignment="1">
      <alignment horizontal="center" vertical="top" wrapText="1"/>
    </xf>
    <xf numFmtId="0" fontId="10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right" vertical="top" wrapText="1"/>
    </xf>
    <xf numFmtId="4" fontId="8" fillId="19" borderId="0" xfId="0" applyNumberFormat="1" applyFont="1" applyFill="1" applyAlignment="1">
      <alignment horizontal="right" vertical="top" wrapText="1"/>
    </xf>
    <xf numFmtId="0" fontId="8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right" vertical="top" wrapText="1"/>
    </xf>
    <xf numFmtId="0" fontId="10" fillId="19" borderId="0" xfId="0" applyFont="1" applyFill="1" applyAlignment="1">
      <alignment horizontal="left" vertical="top" wrapText="1"/>
    </xf>
    <xf numFmtId="0" fontId="10" fillId="19" borderId="0" xfId="0" applyFont="1" applyFill="1" applyAlignment="1">
      <alignment horizontal="center" vertical="top" wrapText="1"/>
    </xf>
    <xf numFmtId="166" fontId="9" fillId="18" borderId="7" xfId="0" applyNumberFormat="1" applyFont="1" applyFill="1" applyBorder="1" applyAlignment="1">
      <alignment horizontal="right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0" fontId="9" fillId="18" borderId="7" xfId="0" applyFont="1" applyFill="1" applyBorder="1" applyAlignment="1">
      <alignment horizontal="left" vertical="top" wrapText="1"/>
    </xf>
    <xf numFmtId="166" fontId="5" fillId="17" borderId="7" xfId="0" applyNumberFormat="1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1" fillId="19" borderId="7" xfId="0" applyFont="1" applyFill="1" applyBorder="1" applyAlignment="1">
      <alignment horizontal="left" vertical="top" wrapText="1"/>
    </xf>
    <xf numFmtId="0" fontId="1" fillId="19" borderId="0" xfId="0" applyFont="1" applyFill="1" applyAlignment="1">
      <alignment horizontal="center" wrapText="1"/>
    </xf>
    <xf numFmtId="0" fontId="8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left" vertical="top" wrapText="1"/>
    </xf>
    <xf numFmtId="0" fontId="9" fillId="18" borderId="6" xfId="0" applyFont="1" applyFill="1" applyBorder="1" applyAlignment="1">
      <alignment horizontal="left" vertical="top" wrapText="1"/>
    </xf>
    <xf numFmtId="4" fontId="8" fillId="19" borderId="0" xfId="0" applyNumberFormat="1" applyFont="1" applyFill="1" applyAlignment="1">
      <alignment horizontal="right" vertical="top" wrapText="1"/>
    </xf>
    <xf numFmtId="168" fontId="8" fillId="19" borderId="0" xfId="0" applyNumberFormat="1" applyFont="1" applyFill="1" applyAlignment="1">
      <alignment horizontal="right" vertical="top" wrapText="1"/>
    </xf>
    <xf numFmtId="4" fontId="10" fillId="19" borderId="0" xfId="0" applyNumberFormat="1" applyFont="1" applyFill="1" applyAlignment="1">
      <alignment horizontal="right" vertical="top" wrapText="1"/>
    </xf>
    <xf numFmtId="0" fontId="10" fillId="19" borderId="0" xfId="0" applyFont="1" applyFill="1" applyAlignment="1">
      <alignment horizontal="right" vertical="top" wrapText="1"/>
    </xf>
    <xf numFmtId="0" fontId="10" fillId="19" borderId="0" xfId="0" applyFont="1" applyFill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168" fontId="10" fillId="9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center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168" fontId="9" fillId="18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lef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0" fillId="10" borderId="7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center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0" fontId="9" fillId="17" borderId="8" xfId="0" applyFont="1" applyFill="1" applyBorder="1" applyAlignment="1">
      <alignment horizontal="right" vertical="top" wrapText="1"/>
    </xf>
    <xf numFmtId="10" fontId="8" fillId="19" borderId="0" xfId="0" applyNumberFormat="1" applyFont="1" applyFill="1" applyAlignment="1">
      <alignment horizontal="left" vertical="top" wrapText="1"/>
    </xf>
    <xf numFmtId="0" fontId="18" fillId="0" borderId="9" xfId="3" applyBorder="1" applyAlignment="1">
      <alignment vertical="center"/>
    </xf>
    <xf numFmtId="0" fontId="18" fillId="0" borderId="10" xfId="3" applyBorder="1" applyAlignment="1">
      <alignment vertical="center"/>
    </xf>
    <xf numFmtId="0" fontId="18" fillId="0" borderId="11" xfId="3" applyBorder="1" applyAlignment="1">
      <alignment vertical="center"/>
    </xf>
    <xf numFmtId="0" fontId="18" fillId="0" borderId="0" xfId="3"/>
    <xf numFmtId="0" fontId="18" fillId="0" borderId="9" xfId="3" applyBorder="1" applyAlignment="1">
      <alignment horizontal="center"/>
    </xf>
    <xf numFmtId="0" fontId="18" fillId="0" borderId="10" xfId="3" applyBorder="1" applyAlignment="1">
      <alignment horizontal="center"/>
    </xf>
    <xf numFmtId="0" fontId="18" fillId="0" borderId="11" xfId="3" applyBorder="1" applyAlignment="1">
      <alignment horizontal="center"/>
    </xf>
    <xf numFmtId="0" fontId="19" fillId="0" borderId="12" xfId="3" applyFont="1" applyBorder="1" applyAlignment="1">
      <alignment horizontal="center" vertical="center"/>
    </xf>
    <xf numFmtId="0" fontId="19" fillId="0" borderId="10" xfId="3" applyFont="1" applyBorder="1" applyAlignment="1">
      <alignment horizontal="center" vertical="center"/>
    </xf>
    <xf numFmtId="0" fontId="19" fillId="0" borderId="13" xfId="3" applyFont="1" applyBorder="1" applyAlignment="1">
      <alignment horizontal="center" vertical="center"/>
    </xf>
    <xf numFmtId="10" fontId="19" fillId="0" borderId="14" xfId="3" applyNumberFormat="1" applyFont="1" applyBorder="1" applyAlignment="1">
      <alignment horizontal="center" vertical="center"/>
    </xf>
    <xf numFmtId="0" fontId="18" fillId="0" borderId="15" xfId="3" applyBorder="1" applyAlignment="1">
      <alignment vertical="center"/>
    </xf>
    <xf numFmtId="0" fontId="18" fillId="0" borderId="16" xfId="3" applyBorder="1" applyAlignment="1">
      <alignment vertical="center"/>
    </xf>
    <xf numFmtId="0" fontId="18" fillId="0" borderId="17" xfId="3" applyBorder="1" applyAlignment="1">
      <alignment vertical="center"/>
    </xf>
    <xf numFmtId="0" fontId="18" fillId="0" borderId="15" xfId="3" applyBorder="1"/>
    <xf numFmtId="0" fontId="18" fillId="0" borderId="16" xfId="3" applyBorder="1"/>
    <xf numFmtId="10" fontId="18" fillId="0" borderId="17" xfId="2" applyNumberFormat="1" applyFont="1" applyBorder="1"/>
    <xf numFmtId="0" fontId="18" fillId="0" borderId="18" xfId="3" applyBorder="1" applyAlignment="1">
      <alignment horizontal="left" vertical="center"/>
    </xf>
    <xf numFmtId="0" fontId="18" fillId="0" borderId="19" xfId="3" applyBorder="1" applyAlignment="1">
      <alignment horizontal="left" vertical="center"/>
    </xf>
    <xf numFmtId="0" fontId="18" fillId="0" borderId="20" xfId="3" applyBorder="1" applyAlignment="1">
      <alignment horizontal="left" vertical="center"/>
    </xf>
    <xf numFmtId="10" fontId="18" fillId="0" borderId="16" xfId="3" applyNumberFormat="1" applyBorder="1" applyAlignment="1">
      <alignment horizontal="center" vertical="center"/>
    </xf>
    <xf numFmtId="10" fontId="18" fillId="0" borderId="15" xfId="2" applyNumberFormat="1" applyFont="1" applyBorder="1" applyAlignment="1">
      <alignment vertical="center"/>
    </xf>
    <xf numFmtId="10" fontId="18" fillId="0" borderId="16" xfId="2" applyNumberFormat="1" applyFont="1" applyBorder="1" applyAlignment="1">
      <alignment vertical="center"/>
    </xf>
    <xf numFmtId="10" fontId="18" fillId="0" borderId="17" xfId="2" applyNumberFormat="1" applyFont="1" applyBorder="1" applyAlignment="1">
      <alignment vertical="center"/>
    </xf>
    <xf numFmtId="0" fontId="18" fillId="0" borderId="21" xfId="3" applyBorder="1"/>
    <xf numFmtId="0" fontId="18" fillId="0" borderId="22" xfId="3" applyBorder="1"/>
    <xf numFmtId="0" fontId="18" fillId="0" borderId="23" xfId="3" applyBorder="1"/>
    <xf numFmtId="10" fontId="18" fillId="0" borderId="24" xfId="3" applyNumberFormat="1" applyBorder="1" applyAlignment="1">
      <alignment horizontal="center" vertical="center"/>
    </xf>
    <xf numFmtId="10" fontId="18" fillId="0" borderId="21" xfId="2" applyNumberFormat="1" applyFont="1" applyBorder="1" applyAlignment="1">
      <alignment vertical="center"/>
    </xf>
    <xf numFmtId="10" fontId="18" fillId="0" borderId="22" xfId="2" applyNumberFormat="1" applyFont="1" applyBorder="1" applyAlignment="1">
      <alignment vertical="center"/>
    </xf>
    <xf numFmtId="10" fontId="18" fillId="0" borderId="23" xfId="2" applyNumberFormat="1" applyFont="1" applyBorder="1" applyAlignment="1">
      <alignment vertical="center"/>
    </xf>
    <xf numFmtId="10" fontId="18" fillId="0" borderId="25" xfId="3" applyNumberFormat="1" applyBorder="1" applyAlignment="1">
      <alignment horizontal="center" vertical="center"/>
    </xf>
    <xf numFmtId="0" fontId="19" fillId="0" borderId="26" xfId="3" applyFont="1" applyBorder="1" applyAlignment="1">
      <alignment horizontal="left" vertical="center"/>
    </xf>
    <xf numFmtId="0" fontId="19" fillId="0" borderId="27" xfId="3" applyFont="1" applyBorder="1" applyAlignment="1">
      <alignment horizontal="left" vertical="center"/>
    </xf>
    <xf numFmtId="0" fontId="19" fillId="0" borderId="28" xfId="3" applyFont="1" applyBorder="1" applyAlignment="1">
      <alignment horizontal="left" vertical="center"/>
    </xf>
    <xf numFmtId="10" fontId="19" fillId="0" borderId="24" xfId="3" applyNumberFormat="1" applyFont="1" applyBorder="1" applyAlignment="1">
      <alignment horizontal="center" vertical="center"/>
    </xf>
    <xf numFmtId="0" fontId="19" fillId="0" borderId="29" xfId="3" applyFont="1" applyBorder="1" applyAlignment="1">
      <alignment horizontal="center" vertical="center"/>
    </xf>
    <xf numFmtId="0" fontId="19" fillId="0" borderId="30" xfId="3" applyFont="1" applyBorder="1" applyAlignment="1">
      <alignment horizontal="center" vertical="center"/>
    </xf>
    <xf numFmtId="0" fontId="19" fillId="0" borderId="31" xfId="3" applyFont="1" applyBorder="1" applyAlignment="1">
      <alignment horizontal="center" vertical="center"/>
    </xf>
    <xf numFmtId="10" fontId="19" fillId="0" borderId="32" xfId="3" applyNumberFormat="1" applyFont="1" applyBorder="1" applyAlignment="1">
      <alignment horizontal="center" vertical="center"/>
    </xf>
    <xf numFmtId="10" fontId="18" fillId="0" borderId="33" xfId="2" applyNumberFormat="1" applyFont="1" applyBorder="1" applyAlignment="1">
      <alignment vertical="center"/>
    </xf>
    <xf numFmtId="10" fontId="18" fillId="0" borderId="32" xfId="2" applyNumberFormat="1" applyFont="1" applyBorder="1" applyAlignment="1">
      <alignment vertical="center"/>
    </xf>
    <xf numFmtId="10" fontId="18" fillId="0" borderId="34" xfId="2" applyNumberFormat="1" applyFont="1" applyBorder="1" applyAlignment="1">
      <alignment vertical="center"/>
    </xf>
    <xf numFmtId="10" fontId="18" fillId="0" borderId="25" xfId="3" applyNumberFormat="1" applyBorder="1" applyAlignment="1">
      <alignment horizontal="center" vertical="center"/>
    </xf>
    <xf numFmtId="10" fontId="19" fillId="0" borderId="22" xfId="3" applyNumberFormat="1" applyFont="1" applyBorder="1" applyAlignment="1">
      <alignment horizontal="center" vertical="center"/>
    </xf>
    <xf numFmtId="0" fontId="18" fillId="20" borderId="24" xfId="3" applyFill="1" applyBorder="1" applyAlignment="1">
      <alignment horizontal="left" vertical="center"/>
    </xf>
    <xf numFmtId="10" fontId="18" fillId="20" borderId="24" xfId="3" applyNumberFormat="1" applyFill="1" applyBorder="1" applyAlignment="1">
      <alignment horizontal="center" vertical="center"/>
    </xf>
    <xf numFmtId="0" fontId="19" fillId="0" borderId="33" xfId="3" applyFont="1" applyBorder="1" applyAlignment="1">
      <alignment horizontal="right" vertical="center"/>
    </xf>
    <xf numFmtId="0" fontId="19" fillId="0" borderId="32" xfId="3" applyFont="1" applyBorder="1" applyAlignment="1">
      <alignment horizontal="right" vertical="center"/>
    </xf>
    <xf numFmtId="10" fontId="19" fillId="0" borderId="34" xfId="3" applyNumberFormat="1" applyFont="1" applyBorder="1" applyAlignment="1">
      <alignment horizontal="center" vertical="center"/>
    </xf>
    <xf numFmtId="0" fontId="18" fillId="0" borderId="35" xfId="3" applyBorder="1" applyAlignment="1">
      <alignment horizontal="center" vertical="center"/>
    </xf>
    <xf numFmtId="0" fontId="18" fillId="0" borderId="30" xfId="3" applyBorder="1" applyAlignment="1">
      <alignment horizontal="center" vertical="center"/>
    </xf>
    <xf numFmtId="0" fontId="18" fillId="0" borderId="36" xfId="3" applyBorder="1" applyAlignment="1">
      <alignment horizontal="center" vertical="center"/>
    </xf>
    <xf numFmtId="0" fontId="18" fillId="0" borderId="35" xfId="3" applyBorder="1" applyAlignment="1">
      <alignment horizontal="center" vertical="center" wrapText="1"/>
    </xf>
    <xf numFmtId="0" fontId="18" fillId="0" borderId="30" xfId="3" applyBorder="1" applyAlignment="1">
      <alignment horizontal="center" vertical="center" wrapText="1"/>
    </xf>
    <xf numFmtId="0" fontId="18" fillId="0" borderId="36" xfId="3" applyBorder="1" applyAlignment="1">
      <alignment horizontal="center" vertical="center" wrapText="1"/>
    </xf>
    <xf numFmtId="0" fontId="19" fillId="0" borderId="0" xfId="3" applyFont="1" applyAlignment="1">
      <alignment horizontal="right" vertical="center"/>
    </xf>
    <xf numFmtId="10" fontId="19" fillId="0" borderId="0" xfId="3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19" fillId="0" borderId="16" xfId="3" applyFont="1" applyBorder="1" applyAlignment="1">
      <alignment horizontal="center" vertical="center"/>
    </xf>
    <xf numFmtId="169" fontId="19" fillId="0" borderId="16" xfId="3" applyNumberFormat="1" applyFont="1" applyBorder="1" applyAlignment="1">
      <alignment vertical="center"/>
    </xf>
    <xf numFmtId="0" fontId="19" fillId="0" borderId="16" xfId="3" applyFont="1" applyBorder="1" applyAlignment="1">
      <alignment horizontal="left" vertical="center"/>
    </xf>
    <xf numFmtId="9" fontId="19" fillId="0" borderId="16" xfId="3" applyNumberFormat="1" applyFont="1" applyBorder="1" applyAlignment="1">
      <alignment horizontal="right" vertical="center"/>
    </xf>
    <xf numFmtId="0" fontId="0" fillId="0" borderId="37" xfId="0" applyBorder="1"/>
    <xf numFmtId="0" fontId="0" fillId="0" borderId="38" xfId="0" applyBorder="1"/>
    <xf numFmtId="0" fontId="10" fillId="19" borderId="39" xfId="0" applyFont="1" applyFill="1" applyBorder="1" applyAlignment="1">
      <alignment horizontal="center" vertical="top" wrapText="1"/>
    </xf>
    <xf numFmtId="0" fontId="10" fillId="19" borderId="40" xfId="0" applyFont="1" applyFill="1" applyBorder="1" applyAlignment="1">
      <alignment horizontal="center" vertical="top" wrapText="1"/>
    </xf>
    <xf numFmtId="0" fontId="10" fillId="19" borderId="41" xfId="0" applyFont="1" applyFill="1" applyBorder="1" applyAlignment="1">
      <alignment horizontal="center" vertical="top" wrapText="1"/>
    </xf>
    <xf numFmtId="0" fontId="19" fillId="0" borderId="0" xfId="3" applyFont="1" applyAlignment="1">
      <alignment horizontal="center" vertical="center"/>
    </xf>
    <xf numFmtId="0" fontId="20" fillId="21" borderId="42" xfId="0" applyFont="1" applyFill="1" applyBorder="1" applyAlignment="1">
      <alignment horizontal="center" vertical="center"/>
    </xf>
    <xf numFmtId="0" fontId="20" fillId="21" borderId="43" xfId="0" applyFont="1" applyFill="1" applyBorder="1" applyAlignment="1">
      <alignment horizontal="center" vertical="center"/>
    </xf>
    <xf numFmtId="0" fontId="19" fillId="0" borderId="0" xfId="3" applyFont="1" applyAlignment="1">
      <alignment vertical="center"/>
    </xf>
    <xf numFmtId="0" fontId="21" fillId="0" borderId="42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left" vertical="center"/>
    </xf>
    <xf numFmtId="10" fontId="22" fillId="0" borderId="42" xfId="2" applyNumberFormat="1" applyFont="1" applyFill="1" applyBorder="1" applyAlignment="1">
      <alignment horizontal="center" vertical="center" wrapText="1"/>
    </xf>
    <xf numFmtId="10" fontId="22" fillId="0" borderId="43" xfId="2" applyNumberFormat="1" applyFont="1" applyFill="1" applyBorder="1" applyAlignment="1">
      <alignment horizontal="center" vertical="center" wrapText="1"/>
    </xf>
    <xf numFmtId="0" fontId="22" fillId="0" borderId="42" xfId="0" applyFont="1" applyBorder="1" applyAlignment="1">
      <alignment horizontal="left" vertical="center" wrapText="1"/>
    </xf>
    <xf numFmtId="10" fontId="22" fillId="0" borderId="42" xfId="2" applyNumberFormat="1" applyFont="1" applyFill="1" applyBorder="1" applyAlignment="1">
      <alignment horizontal="center" vertical="center"/>
    </xf>
    <xf numFmtId="10" fontId="22" fillId="0" borderId="43" xfId="2" applyNumberFormat="1" applyFont="1" applyFill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10" fontId="21" fillId="0" borderId="42" xfId="2" applyNumberFormat="1" applyFont="1" applyFill="1" applyBorder="1" applyAlignment="1">
      <alignment horizontal="center" vertical="center" wrapText="1"/>
    </xf>
    <xf numFmtId="10" fontId="21" fillId="0" borderId="43" xfId="2" applyNumberFormat="1" applyFont="1" applyFill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4" fontId="0" fillId="0" borderId="0" xfId="0" applyNumberFormat="1"/>
    <xf numFmtId="4" fontId="23" fillId="0" borderId="0" xfId="0" applyNumberFormat="1" applyFont="1"/>
    <xf numFmtId="2" fontId="0" fillId="0" borderId="0" xfId="0" applyNumberFormat="1"/>
    <xf numFmtId="44" fontId="22" fillId="0" borderId="0" xfId="1" applyFont="1" applyFill="1" applyBorder="1" applyAlignment="1">
      <alignment horizontal="center" vertical="center"/>
    </xf>
    <xf numFmtId="44" fontId="22" fillId="0" borderId="0" xfId="1" applyFont="1" applyFill="1" applyBorder="1" applyAlignment="1">
      <alignment horizontal="center" vertical="center" wrapText="1"/>
    </xf>
    <xf numFmtId="44" fontId="0" fillId="0" borderId="0" xfId="0" applyNumberFormat="1"/>
    <xf numFmtId="0" fontId="20" fillId="0" borderId="45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10" fontId="20" fillId="0" borderId="46" xfId="0" applyNumberFormat="1" applyFont="1" applyBorder="1" applyAlignment="1">
      <alignment horizontal="center" vertical="center" wrapText="1"/>
    </xf>
    <xf numFmtId="10" fontId="20" fillId="0" borderId="47" xfId="0" applyNumberFormat="1" applyFont="1" applyBorder="1" applyAlignment="1">
      <alignment horizontal="center" vertical="center" wrapText="1"/>
    </xf>
    <xf numFmtId="0" fontId="0" fillId="0" borderId="48" xfId="0" applyBorder="1" applyAlignment="1">
      <alignment horizontal="center" wrapText="1"/>
    </xf>
    <xf numFmtId="0" fontId="0" fillId="0" borderId="48" xfId="0" applyBorder="1" applyAlignment="1">
      <alignment horizontal="center"/>
    </xf>
  </cellXfs>
  <cellStyles count="4">
    <cellStyle name="Moeda" xfId="1" builtinId="4"/>
    <cellStyle name="Normal" xfId="0" builtinId="0"/>
    <cellStyle name="Normal 2 2" xfId="3" xr:uid="{14754ADE-297F-4545-9EAE-C2836DBA704A}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409575</xdr:colOff>
      <xdr:row>0</xdr:row>
      <xdr:rowOff>104775</xdr:rowOff>
    </xdr:from>
    <xdr:ext cx="809353" cy="959379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03EA6DC0-81B1-40BD-B4A1-03A10A411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04775"/>
          <a:ext cx="809353" cy="959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0</xdr:row>
      <xdr:rowOff>161925</xdr:rowOff>
    </xdr:from>
    <xdr:ext cx="809353" cy="959379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E960E05-9200-4A62-945A-1359061C5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61925"/>
          <a:ext cx="809353" cy="959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38100</xdr:rowOff>
    </xdr:from>
    <xdr:ext cx="809353" cy="959379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39E34BD6-4590-48AB-B3A5-DC11A37C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09550"/>
          <a:ext cx="809353" cy="959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2960BCCC-04A6-4B83-94B6-3A4B77F1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F4554C52-E227-4895-8121-9B57F032717D}"/>
            </a:ext>
          </a:extLst>
        </xdr:cNvPr>
        <xdr:cNvSpPr/>
      </xdr:nvSpPr>
      <xdr:spPr>
        <a:xfrm>
          <a:off x="276225" y="5210175"/>
          <a:ext cx="6038850" cy="3646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09353" cy="959379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1FE48AA9-DB72-43FD-95E0-EB2D6FBDA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136" y="106952"/>
          <a:ext cx="809353" cy="959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showOutlineSymbols="0" showWhiteSpace="0" workbookViewId="0">
      <selection activeCell="K8" sqref="K8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16592.349999999999</v>
      </c>
      <c r="K5" s="4">
        <f t="shared" ref="K5:K12" si="0">J5 / 399467.7</f>
        <v>4.1536149230588598E-2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1600.59</v>
      </c>
      <c r="K6" s="4">
        <f t="shared" si="0"/>
        <v>4.0068070584930891E-3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129438.04</v>
      </c>
      <c r="K7" s="4">
        <f t="shared" si="0"/>
        <v>0.32402629799605825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181874.51</v>
      </c>
      <c r="K8" s="4">
        <f t="shared" si="0"/>
        <v>0.45529215503531323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14232.93</v>
      </c>
      <c r="K9" s="4">
        <f t="shared" si="0"/>
        <v>3.5629739275540924E-2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10370.719999999999</v>
      </c>
      <c r="K10" s="4">
        <f t="shared" si="0"/>
        <v>2.5961348063936081E-2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45208.54</v>
      </c>
      <c r="K11" s="4">
        <f t="shared" si="0"/>
        <v>0.11317195357722289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150.02000000000001</v>
      </c>
      <c r="K12" s="4">
        <f t="shared" si="0"/>
        <v>3.7554976284690856E-4</v>
      </c>
    </row>
    <row r="13" spans="1:1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5">
      <c r="A14" s="16"/>
      <c r="B14" s="16"/>
      <c r="C14" s="16"/>
      <c r="D14" s="8"/>
      <c r="E14" s="7"/>
      <c r="F14" s="7"/>
      <c r="G14" s="11" t="s">
        <v>29</v>
      </c>
      <c r="H14" s="16"/>
      <c r="I14" s="17">
        <v>333028.84999999998</v>
      </c>
      <c r="J14" s="16"/>
      <c r="K14" s="16"/>
    </row>
    <row r="15" spans="1:11" x14ac:dyDescent="0.25">
      <c r="A15" s="16"/>
      <c r="B15" s="16"/>
      <c r="C15" s="16"/>
      <c r="D15" s="8"/>
      <c r="E15" s="7"/>
      <c r="F15" s="7"/>
      <c r="G15" s="11" t="s">
        <v>30</v>
      </c>
      <c r="H15" s="16"/>
      <c r="I15" s="17">
        <v>66438.850000000006</v>
      </c>
      <c r="J15" s="16"/>
      <c r="K15" s="16"/>
    </row>
    <row r="16" spans="1:11" x14ac:dyDescent="0.25">
      <c r="A16" s="16"/>
      <c r="B16" s="16"/>
      <c r="C16" s="16"/>
      <c r="D16" s="8"/>
      <c r="E16" s="7"/>
      <c r="F16" s="7"/>
      <c r="G16" s="11" t="s">
        <v>31</v>
      </c>
      <c r="H16" s="16"/>
      <c r="I16" s="17">
        <v>399467.7</v>
      </c>
      <c r="J16" s="16"/>
      <c r="K16" s="16"/>
    </row>
    <row r="17" spans="1:11" ht="60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70.05" customHeight="1" x14ac:dyDescent="0.25">
      <c r="A18" s="18" t="s">
        <v>32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33">
    <mergeCell ref="A16:C16"/>
    <mergeCell ref="G16:H16"/>
    <mergeCell ref="I16:K16"/>
    <mergeCell ref="A18:K18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2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5F503-7784-4A44-B66C-4C0FB95AE3F6}">
  <sheetPr>
    <pageSetUpPr fitToPage="1"/>
  </sheetPr>
  <dimension ref="A1:J93"/>
  <sheetViews>
    <sheetView showOutlineSymbols="0" showWhiteSpace="0" workbookViewId="0">
      <selection activeCell="D9" sqref="D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42"/>
      <c r="B1" s="42"/>
      <c r="C1" s="42"/>
      <c r="D1" s="42" t="s">
        <v>0</v>
      </c>
      <c r="E1" s="41" t="s">
        <v>1</v>
      </c>
      <c r="F1" s="41"/>
      <c r="G1" s="41" t="s">
        <v>2</v>
      </c>
      <c r="H1" s="41"/>
      <c r="I1" s="41" t="s">
        <v>3</v>
      </c>
      <c r="J1" s="41"/>
    </row>
    <row r="2" spans="1:10" ht="79.95" customHeight="1" x14ac:dyDescent="0.25">
      <c r="A2" s="40"/>
      <c r="B2" s="40"/>
      <c r="C2" s="40"/>
      <c r="D2" s="40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x14ac:dyDescent="0.25">
      <c r="A3" s="39" t="s">
        <v>265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5">
      <c r="A4" s="38" t="s">
        <v>9</v>
      </c>
      <c r="B4" s="36" t="s">
        <v>264</v>
      </c>
      <c r="C4" s="38" t="s">
        <v>263</v>
      </c>
      <c r="D4" s="38" t="s">
        <v>10</v>
      </c>
      <c r="E4" s="37" t="s">
        <v>262</v>
      </c>
      <c r="F4" s="36" t="s">
        <v>261</v>
      </c>
      <c r="G4" s="36" t="s">
        <v>260</v>
      </c>
      <c r="H4" s="36" t="s">
        <v>259</v>
      </c>
      <c r="I4" s="36" t="s">
        <v>11</v>
      </c>
      <c r="J4" s="36" t="s">
        <v>12</v>
      </c>
    </row>
    <row r="5" spans="1:10" ht="24" customHeight="1" x14ac:dyDescent="0.25">
      <c r="A5" s="34" t="s">
        <v>13</v>
      </c>
      <c r="B5" s="34"/>
      <c r="C5" s="34"/>
      <c r="D5" s="34" t="s">
        <v>14</v>
      </c>
      <c r="E5" s="34"/>
      <c r="F5" s="35"/>
      <c r="G5" s="34"/>
      <c r="H5" s="34"/>
      <c r="I5" s="33">
        <v>16592.349999999999</v>
      </c>
      <c r="J5" s="32">
        <f>I5 / 399467.7</f>
        <v>4.1536149230588598E-2</v>
      </c>
    </row>
    <row r="6" spans="1:10" ht="24" customHeight="1" x14ac:dyDescent="0.25">
      <c r="A6" s="31" t="s">
        <v>258</v>
      </c>
      <c r="B6" s="29" t="s">
        <v>257</v>
      </c>
      <c r="C6" s="31" t="s">
        <v>35</v>
      </c>
      <c r="D6" s="31" t="s">
        <v>256</v>
      </c>
      <c r="E6" s="30" t="s">
        <v>97</v>
      </c>
      <c r="F6" s="29">
        <v>3</v>
      </c>
      <c r="G6" s="28">
        <v>374.96</v>
      </c>
      <c r="H6" s="28">
        <f>TRUNC(G6 * (1 + 19.96 / 100), 2)</f>
        <v>449.8</v>
      </c>
      <c r="I6" s="28">
        <f>TRUNC(F6 * H6, 2)</f>
        <v>1349.4</v>
      </c>
      <c r="J6" s="27">
        <f>I6 / 399467.7</f>
        <v>3.3779952672018288E-3</v>
      </c>
    </row>
    <row r="7" spans="1:10" ht="25.95" customHeight="1" x14ac:dyDescent="0.25">
      <c r="A7" s="31" t="s">
        <v>255</v>
      </c>
      <c r="B7" s="29" t="s">
        <v>254</v>
      </c>
      <c r="C7" s="31" t="s">
        <v>35</v>
      </c>
      <c r="D7" s="31" t="s">
        <v>253</v>
      </c>
      <c r="E7" s="30" t="s">
        <v>38</v>
      </c>
      <c r="F7" s="29">
        <v>1</v>
      </c>
      <c r="G7" s="28">
        <v>2532.44</v>
      </c>
      <c r="H7" s="28">
        <f>TRUNC(G7 * (1 + 19.96 / 100), 2)</f>
        <v>3037.91</v>
      </c>
      <c r="I7" s="28">
        <f>TRUNC(F7 * H7, 2)</f>
        <v>3037.91</v>
      </c>
      <c r="J7" s="27">
        <f>I7 / 399467.7</f>
        <v>7.6048952143064376E-3</v>
      </c>
    </row>
    <row r="8" spans="1:10" ht="39" customHeight="1" x14ac:dyDescent="0.25">
      <c r="A8" s="31" t="s">
        <v>252</v>
      </c>
      <c r="B8" s="29" t="s">
        <v>251</v>
      </c>
      <c r="C8" s="31" t="s">
        <v>43</v>
      </c>
      <c r="D8" s="31" t="s">
        <v>250</v>
      </c>
      <c r="E8" s="30" t="s">
        <v>97</v>
      </c>
      <c r="F8" s="29">
        <v>2</v>
      </c>
      <c r="G8" s="28">
        <v>1071.25</v>
      </c>
      <c r="H8" s="28">
        <f>TRUNC(G8 * (1 + 19.96 / 100), 2)</f>
        <v>1285.07</v>
      </c>
      <c r="I8" s="28">
        <f>TRUNC(F8 * H8, 2)</f>
        <v>2570.14</v>
      </c>
      <c r="J8" s="27">
        <f>I8 / 399467.7</f>
        <v>6.4339119282985826E-3</v>
      </c>
    </row>
    <row r="9" spans="1:10" ht="24" customHeight="1" x14ac:dyDescent="0.25">
      <c r="A9" s="31" t="s">
        <v>249</v>
      </c>
      <c r="B9" s="29" t="s">
        <v>248</v>
      </c>
      <c r="C9" s="31" t="s">
        <v>43</v>
      </c>
      <c r="D9" s="31" t="s">
        <v>247</v>
      </c>
      <c r="E9" s="30" t="s">
        <v>97</v>
      </c>
      <c r="F9" s="29">
        <v>184.68</v>
      </c>
      <c r="G9" s="28">
        <v>5.08</v>
      </c>
      <c r="H9" s="28">
        <f>TRUNC(G9 * (1 + 19.96 / 100), 2)</f>
        <v>6.09</v>
      </c>
      <c r="I9" s="28">
        <f>TRUNC(F9 * H9, 2)</f>
        <v>1124.7</v>
      </c>
      <c r="J9" s="27">
        <f>I9 / 399467.7</f>
        <v>2.8154967222631519E-3</v>
      </c>
    </row>
    <row r="10" spans="1:10" ht="25.95" customHeight="1" x14ac:dyDescent="0.25">
      <c r="A10" s="31" t="s">
        <v>246</v>
      </c>
      <c r="B10" s="29" t="s">
        <v>245</v>
      </c>
      <c r="C10" s="31" t="s">
        <v>35</v>
      </c>
      <c r="D10" s="31" t="s">
        <v>244</v>
      </c>
      <c r="E10" s="30" t="s">
        <v>243</v>
      </c>
      <c r="F10" s="29">
        <v>550</v>
      </c>
      <c r="G10" s="28">
        <v>11.03</v>
      </c>
      <c r="H10" s="28">
        <f>TRUNC(G10 * (1 + 19.96 / 100), 2)</f>
        <v>13.23</v>
      </c>
      <c r="I10" s="28">
        <f>TRUNC(F10 * H10, 2)</f>
        <v>7276.5</v>
      </c>
      <c r="J10" s="27">
        <f>I10 / 399467.7</f>
        <v>1.8215490263668376E-2</v>
      </c>
    </row>
    <row r="11" spans="1:10" ht="25.95" customHeight="1" x14ac:dyDescent="0.25">
      <c r="A11" s="31" t="s">
        <v>242</v>
      </c>
      <c r="B11" s="29" t="s">
        <v>241</v>
      </c>
      <c r="C11" s="31" t="s">
        <v>35</v>
      </c>
      <c r="D11" s="31" t="s">
        <v>240</v>
      </c>
      <c r="E11" s="30" t="s">
        <v>38</v>
      </c>
      <c r="F11" s="29">
        <v>2</v>
      </c>
      <c r="G11" s="28">
        <v>107.86</v>
      </c>
      <c r="H11" s="28">
        <f>TRUNC(G11 * (1 + 19.96 / 100), 2)</f>
        <v>129.38</v>
      </c>
      <c r="I11" s="28">
        <f>TRUNC(F11 * H11, 2)</f>
        <v>258.76</v>
      </c>
      <c r="J11" s="27">
        <f>I11 / 399467.7</f>
        <v>6.4776200929386773E-4</v>
      </c>
    </row>
    <row r="12" spans="1:10" ht="25.95" customHeight="1" x14ac:dyDescent="0.25">
      <c r="A12" s="31" t="s">
        <v>239</v>
      </c>
      <c r="B12" s="29" t="s">
        <v>238</v>
      </c>
      <c r="C12" s="31" t="s">
        <v>35</v>
      </c>
      <c r="D12" s="31" t="s">
        <v>237</v>
      </c>
      <c r="E12" s="30" t="s">
        <v>38</v>
      </c>
      <c r="F12" s="29">
        <v>16</v>
      </c>
      <c r="G12" s="28">
        <v>20.32</v>
      </c>
      <c r="H12" s="28">
        <f>TRUNC(G12 * (1 + 19.96 / 100), 2)</f>
        <v>24.37</v>
      </c>
      <c r="I12" s="28">
        <f>TRUNC(F12 * H12, 2)</f>
        <v>389.92</v>
      </c>
      <c r="J12" s="27">
        <f>I12 / 399467.7</f>
        <v>9.760989436692879E-4</v>
      </c>
    </row>
    <row r="13" spans="1:10" ht="25.95" customHeight="1" x14ac:dyDescent="0.25">
      <c r="A13" s="31" t="s">
        <v>236</v>
      </c>
      <c r="B13" s="29" t="s">
        <v>235</v>
      </c>
      <c r="C13" s="31" t="s">
        <v>35</v>
      </c>
      <c r="D13" s="31" t="s">
        <v>234</v>
      </c>
      <c r="E13" s="30" t="s">
        <v>38</v>
      </c>
      <c r="F13" s="29">
        <v>1</v>
      </c>
      <c r="G13" s="28">
        <v>487.68</v>
      </c>
      <c r="H13" s="28">
        <f>TRUNC(G13 * (1 + 19.96 / 100), 2)</f>
        <v>585.02</v>
      </c>
      <c r="I13" s="28">
        <f>TRUNC(F13 * H13, 2)</f>
        <v>585.02</v>
      </c>
      <c r="J13" s="27">
        <f>I13 / 399467.7</f>
        <v>1.4644988818870712E-3</v>
      </c>
    </row>
    <row r="14" spans="1:10" ht="24" customHeight="1" x14ac:dyDescent="0.25">
      <c r="A14" s="34" t="s">
        <v>15</v>
      </c>
      <c r="B14" s="34"/>
      <c r="C14" s="34"/>
      <c r="D14" s="34" t="s">
        <v>16</v>
      </c>
      <c r="E14" s="34"/>
      <c r="F14" s="35"/>
      <c r="G14" s="34"/>
      <c r="H14" s="34"/>
      <c r="I14" s="33">
        <v>1600.59</v>
      </c>
      <c r="J14" s="32">
        <f>I14 / 399467.7</f>
        <v>4.0068070584930891E-3</v>
      </c>
    </row>
    <row r="15" spans="1:10" ht="39" customHeight="1" x14ac:dyDescent="0.25">
      <c r="A15" s="31" t="s">
        <v>233</v>
      </c>
      <c r="B15" s="29" t="s">
        <v>232</v>
      </c>
      <c r="C15" s="31" t="s">
        <v>43</v>
      </c>
      <c r="D15" s="31" t="s">
        <v>231</v>
      </c>
      <c r="E15" s="30" t="s">
        <v>97</v>
      </c>
      <c r="F15" s="29">
        <v>1152</v>
      </c>
      <c r="G15" s="28">
        <v>0.57999999999999996</v>
      </c>
      <c r="H15" s="28">
        <f>TRUNC(G15 * (1 + 19.96 / 100), 2)</f>
        <v>0.69</v>
      </c>
      <c r="I15" s="28">
        <f>TRUNC(F15 * H15, 2)</f>
        <v>794.88</v>
      </c>
      <c r="J15" s="27">
        <f>I15 / 399467.7</f>
        <v>1.9898479902129757E-3</v>
      </c>
    </row>
    <row r="16" spans="1:10" ht="25.95" customHeight="1" x14ac:dyDescent="0.25">
      <c r="A16" s="31" t="s">
        <v>230</v>
      </c>
      <c r="B16" s="29" t="s">
        <v>229</v>
      </c>
      <c r="C16" s="31" t="s">
        <v>43</v>
      </c>
      <c r="D16" s="31" t="s">
        <v>228</v>
      </c>
      <c r="E16" s="30" t="s">
        <v>97</v>
      </c>
      <c r="F16" s="29">
        <v>1152</v>
      </c>
      <c r="G16" s="28">
        <v>0.12</v>
      </c>
      <c r="H16" s="28">
        <f>TRUNC(G16 * (1 + 19.96 / 100), 2)</f>
        <v>0.14000000000000001</v>
      </c>
      <c r="I16" s="28">
        <f>TRUNC(F16 * H16, 2)</f>
        <v>161.28</v>
      </c>
      <c r="J16" s="27">
        <f>I16 / 399467.7</f>
        <v>4.0373727337654583E-4</v>
      </c>
    </row>
    <row r="17" spans="1:10" ht="39" customHeight="1" x14ac:dyDescent="0.25">
      <c r="A17" s="31" t="s">
        <v>227</v>
      </c>
      <c r="B17" s="29" t="s">
        <v>226</v>
      </c>
      <c r="C17" s="31" t="s">
        <v>43</v>
      </c>
      <c r="D17" s="31" t="s">
        <v>225</v>
      </c>
      <c r="E17" s="30" t="s">
        <v>97</v>
      </c>
      <c r="F17" s="29">
        <v>815.74</v>
      </c>
      <c r="G17" s="28">
        <v>0.66</v>
      </c>
      <c r="H17" s="28">
        <f>TRUNC(G17 * (1 + 19.96 / 100), 2)</f>
        <v>0.79</v>
      </c>
      <c r="I17" s="28">
        <f>TRUNC(F17 * H17, 2)</f>
        <v>644.42999999999995</v>
      </c>
      <c r="J17" s="27">
        <f>I17 / 399467.7</f>
        <v>1.6132217949035679E-3</v>
      </c>
    </row>
    <row r="18" spans="1:10" ht="24" customHeight="1" x14ac:dyDescent="0.25">
      <c r="A18" s="34" t="s">
        <v>17</v>
      </c>
      <c r="B18" s="34"/>
      <c r="C18" s="34"/>
      <c r="D18" s="34" t="s">
        <v>18</v>
      </c>
      <c r="E18" s="34"/>
      <c r="F18" s="35"/>
      <c r="G18" s="34"/>
      <c r="H18" s="34"/>
      <c r="I18" s="33">
        <v>129438.04</v>
      </c>
      <c r="J18" s="32">
        <f>I18 / 399467.7</f>
        <v>0.32402629799605825</v>
      </c>
    </row>
    <row r="19" spans="1:10" ht="39" customHeight="1" x14ac:dyDescent="0.25">
      <c r="A19" s="31" t="s">
        <v>224</v>
      </c>
      <c r="B19" s="29" t="s">
        <v>223</v>
      </c>
      <c r="C19" s="31" t="s">
        <v>43</v>
      </c>
      <c r="D19" s="31" t="s">
        <v>222</v>
      </c>
      <c r="E19" s="30" t="s">
        <v>76</v>
      </c>
      <c r="F19" s="29">
        <v>48.95</v>
      </c>
      <c r="G19" s="28">
        <v>937.06</v>
      </c>
      <c r="H19" s="28">
        <f>TRUNC(G19 * (1 + 19.96 / 100), 2)</f>
        <v>1124.0899999999999</v>
      </c>
      <c r="I19" s="28">
        <f>TRUNC(F19 * H19, 2)</f>
        <v>55024.2</v>
      </c>
      <c r="J19" s="27">
        <f>I19 / 399467.7</f>
        <v>0.13774380256526372</v>
      </c>
    </row>
    <row r="20" spans="1:10" ht="25.95" customHeight="1" x14ac:dyDescent="0.25">
      <c r="A20" s="31" t="s">
        <v>221</v>
      </c>
      <c r="B20" s="29" t="s">
        <v>220</v>
      </c>
      <c r="C20" s="31" t="s">
        <v>43</v>
      </c>
      <c r="D20" s="31" t="s">
        <v>219</v>
      </c>
      <c r="E20" s="30" t="s">
        <v>97</v>
      </c>
      <c r="F20" s="29">
        <v>334.78</v>
      </c>
      <c r="G20" s="28">
        <v>19.39</v>
      </c>
      <c r="H20" s="28">
        <f>TRUNC(G20 * (1 + 19.96 / 100), 2)</f>
        <v>23.26</v>
      </c>
      <c r="I20" s="28">
        <f>TRUNC(F20 * H20, 2)</f>
        <v>7786.98</v>
      </c>
      <c r="J20" s="27">
        <f>I20 / 399467.7</f>
        <v>1.9493390829846816E-2</v>
      </c>
    </row>
    <row r="21" spans="1:10" ht="39" customHeight="1" x14ac:dyDescent="0.25">
      <c r="A21" s="31" t="s">
        <v>218</v>
      </c>
      <c r="B21" s="29" t="s">
        <v>217</v>
      </c>
      <c r="C21" s="31" t="s">
        <v>35</v>
      </c>
      <c r="D21" s="31" t="s">
        <v>216</v>
      </c>
      <c r="E21" s="30" t="s">
        <v>51</v>
      </c>
      <c r="F21" s="29">
        <v>112.8</v>
      </c>
      <c r="G21" s="28">
        <v>69.319999999999993</v>
      </c>
      <c r="H21" s="28">
        <f>TRUNC(G21 * (1 + 19.96 / 100), 2)</f>
        <v>83.15</v>
      </c>
      <c r="I21" s="28">
        <f>TRUNC(F21 * H21, 2)</f>
        <v>9379.32</v>
      </c>
      <c r="J21" s="27">
        <f>I21 / 399467.7</f>
        <v>2.3479545405047767E-2</v>
      </c>
    </row>
    <row r="22" spans="1:10" ht="39" customHeight="1" x14ac:dyDescent="0.25">
      <c r="A22" s="31" t="s">
        <v>215</v>
      </c>
      <c r="B22" s="29" t="s">
        <v>214</v>
      </c>
      <c r="C22" s="31" t="s">
        <v>43</v>
      </c>
      <c r="D22" s="31" t="s">
        <v>213</v>
      </c>
      <c r="E22" s="30" t="s">
        <v>97</v>
      </c>
      <c r="F22" s="29">
        <v>427.51</v>
      </c>
      <c r="G22" s="28">
        <v>18.899999999999999</v>
      </c>
      <c r="H22" s="28">
        <f>TRUNC(G22 * (1 + 19.96 / 100), 2)</f>
        <v>22.67</v>
      </c>
      <c r="I22" s="28">
        <f>TRUNC(F22 * H22, 2)</f>
        <v>9691.65</v>
      </c>
      <c r="J22" s="27">
        <f>I22 / 399467.7</f>
        <v>2.4261410872518603E-2</v>
      </c>
    </row>
    <row r="23" spans="1:10" ht="25.95" customHeight="1" x14ac:dyDescent="0.25">
      <c r="A23" s="31" t="s">
        <v>212</v>
      </c>
      <c r="B23" s="29" t="s">
        <v>211</v>
      </c>
      <c r="C23" s="31" t="s">
        <v>35</v>
      </c>
      <c r="D23" s="31" t="s">
        <v>210</v>
      </c>
      <c r="E23" s="30" t="s">
        <v>33</v>
      </c>
      <c r="F23" s="29">
        <v>132.75</v>
      </c>
      <c r="G23" s="28">
        <v>259.10000000000002</v>
      </c>
      <c r="H23" s="28">
        <f>TRUNC(G23 * (1 + 19.96 / 100), 2)</f>
        <v>310.81</v>
      </c>
      <c r="I23" s="28">
        <f>TRUNC(F23 * H23, 2)</f>
        <v>41260.019999999997</v>
      </c>
      <c r="J23" s="27">
        <f>I23 / 399467.7</f>
        <v>0.10328749984041262</v>
      </c>
    </row>
    <row r="24" spans="1:10" ht="52.05" customHeight="1" x14ac:dyDescent="0.25">
      <c r="A24" s="31" t="s">
        <v>209</v>
      </c>
      <c r="B24" s="29" t="s">
        <v>208</v>
      </c>
      <c r="C24" s="31" t="s">
        <v>35</v>
      </c>
      <c r="D24" s="31" t="s">
        <v>207</v>
      </c>
      <c r="E24" s="30" t="s">
        <v>206</v>
      </c>
      <c r="F24" s="29">
        <v>786.3</v>
      </c>
      <c r="G24" s="28">
        <v>3.84</v>
      </c>
      <c r="H24" s="28">
        <f>TRUNC(G24 * (1 + 19.96 / 100), 2)</f>
        <v>4.5999999999999996</v>
      </c>
      <c r="I24" s="28">
        <f>TRUNC(F24 * H24, 2)</f>
        <v>3616.98</v>
      </c>
      <c r="J24" s="27">
        <f>I24 / 399467.7</f>
        <v>9.0544992749100866E-3</v>
      </c>
    </row>
    <row r="25" spans="1:10" ht="39" customHeight="1" x14ac:dyDescent="0.25">
      <c r="A25" s="31" t="s">
        <v>205</v>
      </c>
      <c r="B25" s="29" t="s">
        <v>204</v>
      </c>
      <c r="C25" s="31" t="s">
        <v>35</v>
      </c>
      <c r="D25" s="31" t="s">
        <v>203</v>
      </c>
      <c r="E25" s="30" t="s">
        <v>97</v>
      </c>
      <c r="F25" s="29">
        <v>132.75</v>
      </c>
      <c r="G25" s="28">
        <v>16.829999999999998</v>
      </c>
      <c r="H25" s="28">
        <f>TRUNC(G25 * (1 + 19.96 / 100), 2)</f>
        <v>20.18</v>
      </c>
      <c r="I25" s="28">
        <f>TRUNC(F25 * H25, 2)</f>
        <v>2678.89</v>
      </c>
      <c r="J25" s="27">
        <f>I25 / 399467.7</f>
        <v>6.7061492080586231E-3</v>
      </c>
    </row>
    <row r="26" spans="1:10" ht="24" customHeight="1" x14ac:dyDescent="0.25">
      <c r="A26" s="34" t="s">
        <v>19</v>
      </c>
      <c r="B26" s="34"/>
      <c r="C26" s="34"/>
      <c r="D26" s="34" t="s">
        <v>20</v>
      </c>
      <c r="E26" s="34"/>
      <c r="F26" s="35"/>
      <c r="G26" s="34"/>
      <c r="H26" s="34"/>
      <c r="I26" s="33">
        <v>181874.51</v>
      </c>
      <c r="J26" s="32">
        <f>I26 / 399467.7</f>
        <v>0.45529215503531323</v>
      </c>
    </row>
    <row r="27" spans="1:10" ht="39" customHeight="1" x14ac:dyDescent="0.25">
      <c r="A27" s="31" t="s">
        <v>202</v>
      </c>
      <c r="B27" s="29" t="s">
        <v>201</v>
      </c>
      <c r="C27" s="31" t="s">
        <v>35</v>
      </c>
      <c r="D27" s="31" t="s">
        <v>200</v>
      </c>
      <c r="E27" s="30" t="s">
        <v>38</v>
      </c>
      <c r="F27" s="29">
        <v>1</v>
      </c>
      <c r="G27" s="28">
        <v>60174.87</v>
      </c>
      <c r="H27" s="28">
        <f>TRUNC(G27 * (1 + 19.96 / 100), 2)</f>
        <v>72185.77</v>
      </c>
      <c r="I27" s="28">
        <f>TRUNC(F27 * H27, 2)</f>
        <v>72185.77</v>
      </c>
      <c r="J27" s="27">
        <f>I27 / 399467.7</f>
        <v>0.18070489804307083</v>
      </c>
    </row>
    <row r="28" spans="1:10" ht="25.95" customHeight="1" x14ac:dyDescent="0.25">
      <c r="A28" s="31" t="s">
        <v>199</v>
      </c>
      <c r="B28" s="29" t="s">
        <v>198</v>
      </c>
      <c r="C28" s="31" t="s">
        <v>35</v>
      </c>
      <c r="D28" s="31" t="s">
        <v>197</v>
      </c>
      <c r="E28" s="30" t="s">
        <v>38</v>
      </c>
      <c r="F28" s="29">
        <v>11</v>
      </c>
      <c r="G28" s="28">
        <v>1083.53</v>
      </c>
      <c r="H28" s="28">
        <f>TRUNC(G28 * (1 + 19.96 / 100), 2)</f>
        <v>1299.8</v>
      </c>
      <c r="I28" s="28">
        <f>TRUNC(F28 * H28, 2)</f>
        <v>14297.8</v>
      </c>
      <c r="J28" s="27">
        <f>I28 / 399467.7</f>
        <v>3.5792130377499856E-2</v>
      </c>
    </row>
    <row r="29" spans="1:10" ht="25.95" customHeight="1" x14ac:dyDescent="0.25">
      <c r="A29" s="31" t="s">
        <v>194</v>
      </c>
      <c r="B29" s="29" t="s">
        <v>196</v>
      </c>
      <c r="C29" s="31" t="s">
        <v>35</v>
      </c>
      <c r="D29" s="31" t="s">
        <v>195</v>
      </c>
      <c r="E29" s="30" t="s">
        <v>97</v>
      </c>
      <c r="F29" s="29">
        <v>5</v>
      </c>
      <c r="G29" s="28">
        <v>2736</v>
      </c>
      <c r="H29" s="28">
        <f>TRUNC(G29 * (1 + 19.96 / 100), 2)</f>
        <v>3282.1</v>
      </c>
      <c r="I29" s="28">
        <f>TRUNC(F29 * H29, 2)</f>
        <v>16410.5</v>
      </c>
      <c r="J29" s="27">
        <f>I29 / 399467.7</f>
        <v>4.1080918432203656E-2</v>
      </c>
    </row>
    <row r="30" spans="1:10" ht="25.95" customHeight="1" x14ac:dyDescent="0.25">
      <c r="A30" s="31" t="s">
        <v>194</v>
      </c>
      <c r="B30" s="29" t="s">
        <v>193</v>
      </c>
      <c r="C30" s="31" t="s">
        <v>35</v>
      </c>
      <c r="D30" s="31" t="s">
        <v>192</v>
      </c>
      <c r="E30" s="30" t="s">
        <v>38</v>
      </c>
      <c r="F30" s="29">
        <v>5</v>
      </c>
      <c r="G30" s="28">
        <v>2263.38</v>
      </c>
      <c r="H30" s="28">
        <f>TRUNC(G30 * (1 + 19.96 / 100), 2)</f>
        <v>2715.15</v>
      </c>
      <c r="I30" s="28">
        <f>TRUNC(F30 * H30, 2)</f>
        <v>13575.75</v>
      </c>
      <c r="J30" s="27">
        <f>I30 / 399467.7</f>
        <v>3.3984600006458594E-2</v>
      </c>
    </row>
    <row r="31" spans="1:10" ht="25.95" customHeight="1" x14ac:dyDescent="0.25">
      <c r="A31" s="31" t="s">
        <v>191</v>
      </c>
      <c r="B31" s="29" t="s">
        <v>190</v>
      </c>
      <c r="C31" s="31" t="s">
        <v>35</v>
      </c>
      <c r="D31" s="31" t="s">
        <v>189</v>
      </c>
      <c r="E31" s="30" t="s">
        <v>97</v>
      </c>
      <c r="F31" s="29">
        <v>2</v>
      </c>
      <c r="G31" s="28">
        <v>5498.14</v>
      </c>
      <c r="H31" s="28">
        <f>TRUNC(G31 * (1 + 19.96 / 100), 2)</f>
        <v>6595.56</v>
      </c>
      <c r="I31" s="28">
        <f>TRUNC(F31 * H31, 2)</f>
        <v>13191.12</v>
      </c>
      <c r="J31" s="27">
        <f>I31 / 399467.7</f>
        <v>3.302174368540936E-2</v>
      </c>
    </row>
    <row r="32" spans="1:10" ht="64.95" customHeight="1" x14ac:dyDescent="0.25">
      <c r="A32" s="31" t="s">
        <v>188</v>
      </c>
      <c r="B32" s="29" t="s">
        <v>187</v>
      </c>
      <c r="C32" s="31" t="s">
        <v>43</v>
      </c>
      <c r="D32" s="31" t="s">
        <v>186</v>
      </c>
      <c r="E32" s="30" t="s">
        <v>38</v>
      </c>
      <c r="F32" s="29">
        <v>1</v>
      </c>
      <c r="G32" s="28">
        <v>2290.9899999999998</v>
      </c>
      <c r="H32" s="28">
        <f>TRUNC(G32 * (1 + 19.96 / 100), 2)</f>
        <v>2748.27</v>
      </c>
      <c r="I32" s="28">
        <f>TRUNC(F32 * H32, 2)</f>
        <v>2748.27</v>
      </c>
      <c r="J32" s="27">
        <f>I32 / 399467.7</f>
        <v>6.8798303342172597E-3</v>
      </c>
    </row>
    <row r="33" spans="1:10" ht="64.95" customHeight="1" x14ac:dyDescent="0.25">
      <c r="A33" s="31" t="s">
        <v>185</v>
      </c>
      <c r="B33" s="29" t="s">
        <v>184</v>
      </c>
      <c r="C33" s="31" t="s">
        <v>35</v>
      </c>
      <c r="D33" s="31" t="s">
        <v>183</v>
      </c>
      <c r="E33" s="30" t="s">
        <v>38</v>
      </c>
      <c r="F33" s="29">
        <v>1</v>
      </c>
      <c r="G33" s="28">
        <v>8206.39</v>
      </c>
      <c r="H33" s="28">
        <f>TRUNC(G33 * (1 + 19.96 / 100), 2)</f>
        <v>9844.3799999999992</v>
      </c>
      <c r="I33" s="28">
        <f>TRUNC(F33 * H33, 2)</f>
        <v>9844.3799999999992</v>
      </c>
      <c r="J33" s="27">
        <f>I33 / 399467.7</f>
        <v>2.4643744663210565E-2</v>
      </c>
    </row>
    <row r="34" spans="1:10" ht="64.95" customHeight="1" x14ac:dyDescent="0.25">
      <c r="A34" s="31" t="s">
        <v>182</v>
      </c>
      <c r="B34" s="29" t="s">
        <v>181</v>
      </c>
      <c r="C34" s="31" t="s">
        <v>43</v>
      </c>
      <c r="D34" s="31" t="s">
        <v>180</v>
      </c>
      <c r="E34" s="30" t="s">
        <v>38</v>
      </c>
      <c r="F34" s="29">
        <v>1</v>
      </c>
      <c r="G34" s="28">
        <v>2392.39</v>
      </c>
      <c r="H34" s="28">
        <f>TRUNC(G34 * (1 + 19.96 / 100), 2)</f>
        <v>2869.91</v>
      </c>
      <c r="I34" s="28">
        <f>TRUNC(F34 * H34, 2)</f>
        <v>2869.91</v>
      </c>
      <c r="J34" s="27">
        <f>I34 / 399467.7</f>
        <v>7.1843355545392028E-3</v>
      </c>
    </row>
    <row r="35" spans="1:10" ht="64.95" customHeight="1" x14ac:dyDescent="0.25">
      <c r="A35" s="31" t="s">
        <v>179</v>
      </c>
      <c r="B35" s="29" t="s">
        <v>178</v>
      </c>
      <c r="C35" s="31" t="s">
        <v>43</v>
      </c>
      <c r="D35" s="31" t="s">
        <v>177</v>
      </c>
      <c r="E35" s="30" t="s">
        <v>38</v>
      </c>
      <c r="F35" s="29">
        <v>3</v>
      </c>
      <c r="G35" s="28">
        <v>2624.92</v>
      </c>
      <c r="H35" s="28">
        <f>TRUNC(G35 * (1 + 19.96 / 100), 2)</f>
        <v>3148.85</v>
      </c>
      <c r="I35" s="28">
        <f>TRUNC(F35 * H35, 2)</f>
        <v>9446.5499999999993</v>
      </c>
      <c r="J35" s="27">
        <f>I35 / 399467.7</f>
        <v>2.3647844368893903E-2</v>
      </c>
    </row>
    <row r="36" spans="1:10" ht="64.95" customHeight="1" x14ac:dyDescent="0.25">
      <c r="A36" s="31" t="s">
        <v>176</v>
      </c>
      <c r="B36" s="29" t="s">
        <v>175</v>
      </c>
      <c r="C36" s="31" t="s">
        <v>43</v>
      </c>
      <c r="D36" s="31" t="s">
        <v>174</v>
      </c>
      <c r="E36" s="30" t="s">
        <v>38</v>
      </c>
      <c r="F36" s="29">
        <v>1</v>
      </c>
      <c r="G36" s="28">
        <v>1964.76</v>
      </c>
      <c r="H36" s="28">
        <f>TRUNC(G36 * (1 + 19.96 / 100), 2)</f>
        <v>2356.92</v>
      </c>
      <c r="I36" s="28">
        <f>TRUNC(F36 * H36, 2)</f>
        <v>2356.92</v>
      </c>
      <c r="J36" s="27">
        <f>I36 / 399467.7</f>
        <v>5.9001516267773342E-3</v>
      </c>
    </row>
    <row r="37" spans="1:10" ht="52.05" customHeight="1" x14ac:dyDescent="0.25">
      <c r="A37" s="31" t="s">
        <v>173</v>
      </c>
      <c r="B37" s="29" t="s">
        <v>172</v>
      </c>
      <c r="C37" s="31" t="s">
        <v>43</v>
      </c>
      <c r="D37" s="31" t="s">
        <v>171</v>
      </c>
      <c r="E37" s="30" t="s">
        <v>38</v>
      </c>
      <c r="F37" s="29">
        <v>1</v>
      </c>
      <c r="G37" s="28">
        <v>2822.73</v>
      </c>
      <c r="H37" s="28">
        <f>TRUNC(G37 * (1 + 19.96 / 100), 2)</f>
        <v>3386.14</v>
      </c>
      <c r="I37" s="28">
        <f>TRUNC(F37 * H37, 2)</f>
        <v>3386.14</v>
      </c>
      <c r="J37" s="27">
        <f>I37 / 399467.7</f>
        <v>8.4766302757394388E-3</v>
      </c>
    </row>
    <row r="38" spans="1:10" ht="25.95" customHeight="1" x14ac:dyDescent="0.25">
      <c r="A38" s="31" t="s">
        <v>170</v>
      </c>
      <c r="B38" s="29" t="s">
        <v>169</v>
      </c>
      <c r="C38" s="31" t="s">
        <v>35</v>
      </c>
      <c r="D38" s="31" t="s">
        <v>168</v>
      </c>
      <c r="E38" s="30" t="s">
        <v>38</v>
      </c>
      <c r="F38" s="29">
        <v>1</v>
      </c>
      <c r="G38" s="28">
        <v>2863.35</v>
      </c>
      <c r="H38" s="28">
        <f>TRUNC(G38 * (1 + 19.96 / 100), 2)</f>
        <v>3434.87</v>
      </c>
      <c r="I38" s="28">
        <f>TRUNC(F38 * H38, 2)</f>
        <v>3434.87</v>
      </c>
      <c r="J38" s="27">
        <f>I38 / 399467.7</f>
        <v>8.5986176103850197E-3</v>
      </c>
    </row>
    <row r="39" spans="1:10" ht="64.95" customHeight="1" x14ac:dyDescent="0.25">
      <c r="A39" s="31" t="s">
        <v>167</v>
      </c>
      <c r="B39" s="29" t="s">
        <v>166</v>
      </c>
      <c r="C39" s="31" t="s">
        <v>43</v>
      </c>
      <c r="D39" s="31" t="s">
        <v>165</v>
      </c>
      <c r="E39" s="30" t="s">
        <v>38</v>
      </c>
      <c r="F39" s="29">
        <v>1</v>
      </c>
      <c r="G39" s="28">
        <v>4871.2299999999996</v>
      </c>
      <c r="H39" s="28">
        <f>TRUNC(G39 * (1 + 19.96 / 100), 2)</f>
        <v>5843.52</v>
      </c>
      <c r="I39" s="28">
        <f>TRUNC(F39 * H39, 2)</f>
        <v>5843.52</v>
      </c>
      <c r="J39" s="27">
        <f>I39 / 399467.7</f>
        <v>1.4628266565732349E-2</v>
      </c>
    </row>
    <row r="40" spans="1:10" ht="64.95" customHeight="1" x14ac:dyDescent="0.25">
      <c r="A40" s="31" t="s">
        <v>164</v>
      </c>
      <c r="B40" s="29" t="s">
        <v>163</v>
      </c>
      <c r="C40" s="31" t="s">
        <v>43</v>
      </c>
      <c r="D40" s="31" t="s">
        <v>162</v>
      </c>
      <c r="E40" s="30" t="s">
        <v>38</v>
      </c>
      <c r="F40" s="29">
        <v>1</v>
      </c>
      <c r="G40" s="28">
        <v>4094.21</v>
      </c>
      <c r="H40" s="28">
        <f>TRUNC(G40 * (1 + 19.96 / 100), 2)</f>
        <v>4911.41</v>
      </c>
      <c r="I40" s="28">
        <f>TRUNC(F40 * H40, 2)</f>
        <v>4911.41</v>
      </c>
      <c r="J40" s="27">
        <f>I40 / 399467.7</f>
        <v>1.2294886420103552E-2</v>
      </c>
    </row>
    <row r="41" spans="1:10" ht="52.05" customHeight="1" x14ac:dyDescent="0.25">
      <c r="A41" s="31" t="s">
        <v>161</v>
      </c>
      <c r="B41" s="29" t="s">
        <v>160</v>
      </c>
      <c r="C41" s="31" t="s">
        <v>43</v>
      </c>
      <c r="D41" s="31" t="s">
        <v>159</v>
      </c>
      <c r="E41" s="30" t="s">
        <v>38</v>
      </c>
      <c r="F41" s="29">
        <v>1</v>
      </c>
      <c r="G41" s="28">
        <v>6145.05</v>
      </c>
      <c r="H41" s="28">
        <f>TRUNC(G41 * (1 + 19.96 / 100), 2)</f>
        <v>7371.6</v>
      </c>
      <c r="I41" s="28">
        <f>TRUNC(F41 * H41, 2)</f>
        <v>7371.6</v>
      </c>
      <c r="J41" s="27">
        <f>I41 / 399467.7</f>
        <v>1.8453557071072331E-2</v>
      </c>
    </row>
    <row r="42" spans="1:10" ht="24" customHeight="1" x14ac:dyDescent="0.25">
      <c r="A42" s="34" t="s">
        <v>21</v>
      </c>
      <c r="B42" s="34"/>
      <c r="C42" s="34"/>
      <c r="D42" s="34" t="s">
        <v>22</v>
      </c>
      <c r="E42" s="34"/>
      <c r="F42" s="35"/>
      <c r="G42" s="34"/>
      <c r="H42" s="34"/>
      <c r="I42" s="33">
        <v>14232.93</v>
      </c>
      <c r="J42" s="32">
        <f>I42 / 399467.7</f>
        <v>3.5629739275540924E-2</v>
      </c>
    </row>
    <row r="43" spans="1:10" ht="39" customHeight="1" x14ac:dyDescent="0.25">
      <c r="A43" s="31" t="s">
        <v>158</v>
      </c>
      <c r="B43" s="29" t="s">
        <v>157</v>
      </c>
      <c r="C43" s="31" t="s">
        <v>43</v>
      </c>
      <c r="D43" s="31" t="s">
        <v>156</v>
      </c>
      <c r="E43" s="30" t="s">
        <v>97</v>
      </c>
      <c r="F43" s="29">
        <v>106.6</v>
      </c>
      <c r="G43" s="28">
        <v>44.69</v>
      </c>
      <c r="H43" s="28">
        <f>TRUNC(G43 * (1 + 19.96 / 100), 2)</f>
        <v>53.61</v>
      </c>
      <c r="I43" s="28">
        <f>TRUNC(F43 * H43, 2)</f>
        <v>5714.82</v>
      </c>
      <c r="J43" s="27">
        <f>I43 / 399467.7</f>
        <v>1.4306087826374948E-2</v>
      </c>
    </row>
    <row r="44" spans="1:10" ht="52.05" customHeight="1" x14ac:dyDescent="0.25">
      <c r="A44" s="31" t="s">
        <v>155</v>
      </c>
      <c r="B44" s="29" t="s">
        <v>154</v>
      </c>
      <c r="C44" s="31" t="s">
        <v>43</v>
      </c>
      <c r="D44" s="31" t="s">
        <v>153</v>
      </c>
      <c r="E44" s="30" t="s">
        <v>97</v>
      </c>
      <c r="F44" s="29">
        <v>26.4</v>
      </c>
      <c r="G44" s="28">
        <v>121.48</v>
      </c>
      <c r="H44" s="28">
        <f>TRUNC(G44 * (1 + 19.96 / 100), 2)</f>
        <v>145.72</v>
      </c>
      <c r="I44" s="28">
        <f>TRUNC(F44 * H44, 2)</f>
        <v>3847</v>
      </c>
      <c r="J44" s="27">
        <f>I44 / 399467.7</f>
        <v>9.6303155424080598E-3</v>
      </c>
    </row>
    <row r="45" spans="1:10" ht="52.05" customHeight="1" x14ac:dyDescent="0.25">
      <c r="A45" s="31" t="s">
        <v>152</v>
      </c>
      <c r="B45" s="29" t="s">
        <v>151</v>
      </c>
      <c r="C45" s="31" t="s">
        <v>43</v>
      </c>
      <c r="D45" s="31" t="s">
        <v>150</v>
      </c>
      <c r="E45" s="30" t="s">
        <v>97</v>
      </c>
      <c r="F45" s="29">
        <v>52.8</v>
      </c>
      <c r="G45" s="28">
        <v>7.66</v>
      </c>
      <c r="H45" s="28">
        <f>TRUNC(G45 * (1 + 19.96 / 100), 2)</f>
        <v>9.18</v>
      </c>
      <c r="I45" s="28">
        <f>TRUNC(F45 * H45, 2)</f>
        <v>484.7</v>
      </c>
      <c r="J45" s="27">
        <f>I45 / 399467.7</f>
        <v>1.2133646850546365E-3</v>
      </c>
    </row>
    <row r="46" spans="1:10" ht="52.05" customHeight="1" x14ac:dyDescent="0.25">
      <c r="A46" s="31" t="s">
        <v>149</v>
      </c>
      <c r="B46" s="29" t="s">
        <v>148</v>
      </c>
      <c r="C46" s="31" t="s">
        <v>43</v>
      </c>
      <c r="D46" s="31" t="s">
        <v>147</v>
      </c>
      <c r="E46" s="30" t="s">
        <v>97</v>
      </c>
      <c r="F46" s="29">
        <v>52.8</v>
      </c>
      <c r="G46" s="28">
        <v>21.87</v>
      </c>
      <c r="H46" s="28">
        <f>TRUNC(G46 * (1 + 19.96 / 100), 2)</f>
        <v>26.23</v>
      </c>
      <c r="I46" s="28">
        <f>TRUNC(F46 * H46, 2)</f>
        <v>1384.94</v>
      </c>
      <c r="J46" s="27">
        <f>I46 / 399467.7</f>
        <v>3.4669636618930642E-3</v>
      </c>
    </row>
    <row r="47" spans="1:10" ht="25.95" customHeight="1" x14ac:dyDescent="0.25">
      <c r="A47" s="31" t="s">
        <v>146</v>
      </c>
      <c r="B47" s="29" t="s">
        <v>145</v>
      </c>
      <c r="C47" s="31" t="s">
        <v>43</v>
      </c>
      <c r="D47" s="31" t="s">
        <v>144</v>
      </c>
      <c r="E47" s="30" t="s">
        <v>97</v>
      </c>
      <c r="F47" s="29">
        <v>52.8</v>
      </c>
      <c r="G47" s="28">
        <v>3.41</v>
      </c>
      <c r="H47" s="28">
        <f>TRUNC(G47 * (1 + 19.96 / 100), 2)</f>
        <v>4.09</v>
      </c>
      <c r="I47" s="28">
        <f>TRUNC(F47 * H47, 2)</f>
        <v>215.95</v>
      </c>
      <c r="J47" s="27">
        <f>I47 / 399467.7</f>
        <v>5.4059439599246693E-4</v>
      </c>
    </row>
    <row r="48" spans="1:10" ht="25.95" customHeight="1" x14ac:dyDescent="0.25">
      <c r="A48" s="31" t="s">
        <v>143</v>
      </c>
      <c r="B48" s="29" t="s">
        <v>142</v>
      </c>
      <c r="C48" s="31" t="s">
        <v>43</v>
      </c>
      <c r="D48" s="31" t="s">
        <v>141</v>
      </c>
      <c r="E48" s="30" t="s">
        <v>51</v>
      </c>
      <c r="F48" s="29">
        <v>42</v>
      </c>
      <c r="G48" s="28">
        <v>51.32</v>
      </c>
      <c r="H48" s="28">
        <f>TRUNC(G48 * (1 + 19.96 / 100), 2)</f>
        <v>61.56</v>
      </c>
      <c r="I48" s="28">
        <f>TRUNC(F48 * H48, 2)</f>
        <v>2585.52</v>
      </c>
      <c r="J48" s="27">
        <f>I48 / 399467.7</f>
        <v>6.4724131638177499E-3</v>
      </c>
    </row>
    <row r="49" spans="1:10" ht="24" customHeight="1" x14ac:dyDescent="0.25">
      <c r="A49" s="34" t="s">
        <v>23</v>
      </c>
      <c r="B49" s="34"/>
      <c r="C49" s="34"/>
      <c r="D49" s="34" t="s">
        <v>24</v>
      </c>
      <c r="E49" s="34"/>
      <c r="F49" s="35"/>
      <c r="G49" s="34"/>
      <c r="H49" s="34"/>
      <c r="I49" s="33">
        <v>10370.719999999999</v>
      </c>
      <c r="J49" s="32">
        <f>I49 / 399467.7</f>
        <v>2.5961348063936081E-2</v>
      </c>
    </row>
    <row r="50" spans="1:10" ht="24" customHeight="1" x14ac:dyDescent="0.25">
      <c r="A50" s="34" t="s">
        <v>140</v>
      </c>
      <c r="B50" s="34"/>
      <c r="C50" s="34"/>
      <c r="D50" s="34" t="s">
        <v>139</v>
      </c>
      <c r="E50" s="34"/>
      <c r="F50" s="35"/>
      <c r="G50" s="34"/>
      <c r="H50" s="34"/>
      <c r="I50" s="33">
        <v>7392.9</v>
      </c>
      <c r="J50" s="32">
        <f>I50 / 399467.7</f>
        <v>1.8506878027935676E-2</v>
      </c>
    </row>
    <row r="51" spans="1:10" ht="25.95" customHeight="1" x14ac:dyDescent="0.25">
      <c r="A51" s="31" t="s">
        <v>138</v>
      </c>
      <c r="B51" s="29" t="s">
        <v>137</v>
      </c>
      <c r="C51" s="31" t="s">
        <v>43</v>
      </c>
      <c r="D51" s="31" t="s">
        <v>136</v>
      </c>
      <c r="E51" s="30" t="s">
        <v>38</v>
      </c>
      <c r="F51" s="29">
        <v>13</v>
      </c>
      <c r="G51" s="28">
        <v>387.05</v>
      </c>
      <c r="H51" s="28">
        <f>TRUNC(G51 * (1 + 19.96 / 100), 2)</f>
        <v>464.3</v>
      </c>
      <c r="I51" s="28">
        <f>TRUNC(F51 * H51, 2)</f>
        <v>6035.9</v>
      </c>
      <c r="J51" s="27">
        <f>I51 / 399467.7</f>
        <v>1.5109857442791995E-2</v>
      </c>
    </row>
    <row r="52" spans="1:10" ht="39" customHeight="1" x14ac:dyDescent="0.25">
      <c r="A52" s="31" t="s">
        <v>135</v>
      </c>
      <c r="B52" s="29" t="s">
        <v>134</v>
      </c>
      <c r="C52" s="31" t="s">
        <v>43</v>
      </c>
      <c r="D52" s="31" t="s">
        <v>133</v>
      </c>
      <c r="E52" s="30" t="s">
        <v>38</v>
      </c>
      <c r="F52" s="29">
        <v>5</v>
      </c>
      <c r="G52" s="28">
        <v>226.25</v>
      </c>
      <c r="H52" s="28">
        <f>TRUNC(G52 * (1 + 19.96 / 100), 2)</f>
        <v>271.39999999999998</v>
      </c>
      <c r="I52" s="28">
        <f>TRUNC(F52 * H52, 2)</f>
        <v>1357</v>
      </c>
      <c r="J52" s="27">
        <f>I52 / 399467.7</f>
        <v>3.3970205851436798E-3</v>
      </c>
    </row>
    <row r="53" spans="1:10" ht="24" customHeight="1" x14ac:dyDescent="0.25">
      <c r="A53" s="34" t="s">
        <v>132</v>
      </c>
      <c r="B53" s="34"/>
      <c r="C53" s="34"/>
      <c r="D53" s="34" t="s">
        <v>131</v>
      </c>
      <c r="E53" s="34"/>
      <c r="F53" s="35"/>
      <c r="G53" s="34"/>
      <c r="H53" s="34"/>
      <c r="I53" s="33">
        <v>2977.82</v>
      </c>
      <c r="J53" s="32">
        <f>I53 / 399467.7</f>
        <v>7.4544700360004079E-3</v>
      </c>
    </row>
    <row r="54" spans="1:10" ht="24" customHeight="1" x14ac:dyDescent="0.25">
      <c r="A54" s="31" t="s">
        <v>130</v>
      </c>
      <c r="B54" s="29" t="s">
        <v>129</v>
      </c>
      <c r="C54" s="31" t="s">
        <v>35</v>
      </c>
      <c r="D54" s="31" t="s">
        <v>128</v>
      </c>
      <c r="E54" s="30" t="s">
        <v>38</v>
      </c>
      <c r="F54" s="29">
        <v>2</v>
      </c>
      <c r="G54" s="28">
        <v>140</v>
      </c>
      <c r="H54" s="28">
        <f>TRUNC(G54 * (1 + 19.96 / 100), 2)</f>
        <v>167.94</v>
      </c>
      <c r="I54" s="28">
        <f>TRUNC(F54 * H54, 2)</f>
        <v>335.88</v>
      </c>
      <c r="J54" s="27">
        <f>I54 / 399467.7</f>
        <v>8.4081891977749387E-4</v>
      </c>
    </row>
    <row r="55" spans="1:10" ht="39" customHeight="1" x14ac:dyDescent="0.25">
      <c r="A55" s="31" t="s">
        <v>127</v>
      </c>
      <c r="B55" s="29" t="s">
        <v>126</v>
      </c>
      <c r="C55" s="31" t="s">
        <v>43</v>
      </c>
      <c r="D55" s="31" t="s">
        <v>125</v>
      </c>
      <c r="E55" s="30" t="s">
        <v>38</v>
      </c>
      <c r="F55" s="29">
        <v>6</v>
      </c>
      <c r="G55" s="28">
        <v>186.65</v>
      </c>
      <c r="H55" s="28">
        <f>TRUNC(G55 * (1 + 19.96 / 100), 2)</f>
        <v>223.9</v>
      </c>
      <c r="I55" s="28">
        <f>TRUNC(F55 * H55, 2)</f>
        <v>1343.4</v>
      </c>
      <c r="J55" s="27">
        <f>I55 / 399467.7</f>
        <v>3.3629752793529993E-3</v>
      </c>
    </row>
    <row r="56" spans="1:10" ht="39" customHeight="1" x14ac:dyDescent="0.25">
      <c r="A56" s="31" t="s">
        <v>124</v>
      </c>
      <c r="B56" s="29" t="s">
        <v>123</v>
      </c>
      <c r="C56" s="31" t="s">
        <v>43</v>
      </c>
      <c r="D56" s="31" t="s">
        <v>122</v>
      </c>
      <c r="E56" s="30" t="s">
        <v>51</v>
      </c>
      <c r="F56" s="29">
        <v>71</v>
      </c>
      <c r="G56" s="28">
        <v>10.99</v>
      </c>
      <c r="H56" s="28">
        <f>TRUNC(G56 * (1 + 19.96 / 100), 2)</f>
        <v>13.18</v>
      </c>
      <c r="I56" s="28">
        <f>TRUNC(F56 * H56, 2)</f>
        <v>935.78</v>
      </c>
      <c r="J56" s="27">
        <f>I56 / 399467.7</f>
        <v>2.3425673715296628E-3</v>
      </c>
    </row>
    <row r="57" spans="1:10" ht="39" customHeight="1" x14ac:dyDescent="0.25">
      <c r="A57" s="31" t="s">
        <v>121</v>
      </c>
      <c r="B57" s="29" t="s">
        <v>120</v>
      </c>
      <c r="C57" s="31" t="s">
        <v>43</v>
      </c>
      <c r="D57" s="31" t="s">
        <v>119</v>
      </c>
      <c r="E57" s="30" t="s">
        <v>38</v>
      </c>
      <c r="F57" s="29">
        <v>6</v>
      </c>
      <c r="G57" s="28">
        <v>11.15</v>
      </c>
      <c r="H57" s="28">
        <f>TRUNC(G57 * (1 + 19.96 / 100), 2)</f>
        <v>13.37</v>
      </c>
      <c r="I57" s="28">
        <f>TRUNC(F57 * H57, 2)</f>
        <v>80.22</v>
      </c>
      <c r="J57" s="27">
        <f>I57 / 399467.7</f>
        <v>2.0081723753885482E-4</v>
      </c>
    </row>
    <row r="58" spans="1:10" ht="25.95" customHeight="1" x14ac:dyDescent="0.25">
      <c r="A58" s="31" t="s">
        <v>118</v>
      </c>
      <c r="B58" s="29" t="s">
        <v>117</v>
      </c>
      <c r="C58" s="31" t="s">
        <v>43</v>
      </c>
      <c r="D58" s="31" t="s">
        <v>116</v>
      </c>
      <c r="E58" s="30" t="s">
        <v>38</v>
      </c>
      <c r="F58" s="29">
        <v>6</v>
      </c>
      <c r="G58" s="28">
        <v>32.72</v>
      </c>
      <c r="H58" s="28">
        <f>TRUNC(G58 * (1 + 19.96 / 100), 2)</f>
        <v>39.25</v>
      </c>
      <c r="I58" s="28">
        <f>TRUNC(F58 * H58, 2)</f>
        <v>235.5</v>
      </c>
      <c r="J58" s="27">
        <f>I58 / 399467.7</f>
        <v>5.8953452306657081E-4</v>
      </c>
    </row>
    <row r="59" spans="1:10" ht="24" customHeight="1" x14ac:dyDescent="0.25">
      <c r="A59" s="31" t="s">
        <v>115</v>
      </c>
      <c r="B59" s="29" t="s">
        <v>114</v>
      </c>
      <c r="C59" s="31" t="s">
        <v>113</v>
      </c>
      <c r="D59" s="31" t="s">
        <v>112</v>
      </c>
      <c r="E59" s="30" t="s">
        <v>38</v>
      </c>
      <c r="F59" s="29">
        <v>6</v>
      </c>
      <c r="G59" s="28">
        <v>6.54</v>
      </c>
      <c r="H59" s="28">
        <f>TRUNC(G59 * (1 + 19.96 / 100), 2)</f>
        <v>7.84</v>
      </c>
      <c r="I59" s="28">
        <f>TRUNC(F59 * H59, 2)</f>
        <v>47.04</v>
      </c>
      <c r="J59" s="27">
        <f>I59 / 399467.7</f>
        <v>1.1775670473482586E-4</v>
      </c>
    </row>
    <row r="60" spans="1:10" ht="24" customHeight="1" x14ac:dyDescent="0.25">
      <c r="A60" s="34" t="s">
        <v>25</v>
      </c>
      <c r="B60" s="34"/>
      <c r="C60" s="34"/>
      <c r="D60" s="34" t="s">
        <v>26</v>
      </c>
      <c r="E60" s="34"/>
      <c r="F60" s="35"/>
      <c r="G60" s="34"/>
      <c r="H60" s="34"/>
      <c r="I60" s="33">
        <v>45208.54</v>
      </c>
      <c r="J60" s="32">
        <f>I60 / 399467.7</f>
        <v>0.11317195357722289</v>
      </c>
    </row>
    <row r="61" spans="1:10" ht="24" customHeight="1" x14ac:dyDescent="0.25">
      <c r="A61" s="34" t="s">
        <v>111</v>
      </c>
      <c r="B61" s="34"/>
      <c r="C61" s="34"/>
      <c r="D61" s="34" t="s">
        <v>110</v>
      </c>
      <c r="E61" s="34"/>
      <c r="F61" s="35"/>
      <c r="G61" s="34"/>
      <c r="H61" s="34"/>
      <c r="I61" s="33">
        <v>2657.4</v>
      </c>
      <c r="J61" s="32">
        <f>I61 / 399467.7</f>
        <v>6.6523526182467319E-3</v>
      </c>
    </row>
    <row r="62" spans="1:10" ht="25.95" customHeight="1" x14ac:dyDescent="0.25">
      <c r="A62" s="31" t="s">
        <v>109</v>
      </c>
      <c r="B62" s="29" t="s">
        <v>108</v>
      </c>
      <c r="C62" s="31" t="s">
        <v>35</v>
      </c>
      <c r="D62" s="31" t="s">
        <v>107</v>
      </c>
      <c r="E62" s="30" t="s">
        <v>38</v>
      </c>
      <c r="F62" s="29">
        <v>1</v>
      </c>
      <c r="G62" s="28">
        <v>932.19</v>
      </c>
      <c r="H62" s="28">
        <f>TRUNC(G62 * (1 + 19.96 / 100), 2)</f>
        <v>1118.25</v>
      </c>
      <c r="I62" s="28">
        <f>TRUNC(F62 * H62, 2)</f>
        <v>1118.25</v>
      </c>
      <c r="J62" s="27">
        <f>I62 / 399467.7</f>
        <v>2.7993502353256595E-3</v>
      </c>
    </row>
    <row r="63" spans="1:10" ht="25.95" customHeight="1" x14ac:dyDescent="0.25">
      <c r="A63" s="31" t="s">
        <v>106</v>
      </c>
      <c r="B63" s="29" t="s">
        <v>105</v>
      </c>
      <c r="C63" s="31" t="s">
        <v>43</v>
      </c>
      <c r="D63" s="31" t="s">
        <v>104</v>
      </c>
      <c r="E63" s="30" t="s">
        <v>38</v>
      </c>
      <c r="F63" s="29">
        <v>5</v>
      </c>
      <c r="G63" s="28">
        <v>70.12</v>
      </c>
      <c r="H63" s="28">
        <f>TRUNC(G63 * (1 + 19.96 / 100), 2)</f>
        <v>84.11</v>
      </c>
      <c r="I63" s="28">
        <f>TRUNC(F63 * H63, 2)</f>
        <v>420.55</v>
      </c>
      <c r="J63" s="27">
        <f>I63 / 399467.7</f>
        <v>1.0527759816375641E-3</v>
      </c>
    </row>
    <row r="64" spans="1:10" ht="25.95" customHeight="1" x14ac:dyDescent="0.25">
      <c r="A64" s="31" t="s">
        <v>103</v>
      </c>
      <c r="B64" s="29" t="s">
        <v>102</v>
      </c>
      <c r="C64" s="31" t="s">
        <v>35</v>
      </c>
      <c r="D64" s="31" t="s">
        <v>101</v>
      </c>
      <c r="E64" s="30" t="s">
        <v>38</v>
      </c>
      <c r="F64" s="29">
        <v>1</v>
      </c>
      <c r="G64" s="28">
        <v>136.56</v>
      </c>
      <c r="H64" s="28">
        <f>TRUNC(G64 * (1 + 19.96 / 100), 2)</f>
        <v>163.81</v>
      </c>
      <c r="I64" s="28">
        <f>TRUNC(F64 * H64, 2)</f>
        <v>163.81</v>
      </c>
      <c r="J64" s="27">
        <f>I64 / 399467.7</f>
        <v>4.1007070158613577E-4</v>
      </c>
    </row>
    <row r="65" spans="1:10" ht="25.95" customHeight="1" x14ac:dyDescent="0.25">
      <c r="A65" s="31" t="s">
        <v>100</v>
      </c>
      <c r="B65" s="29" t="s">
        <v>99</v>
      </c>
      <c r="C65" s="31" t="s">
        <v>43</v>
      </c>
      <c r="D65" s="31" t="s">
        <v>98</v>
      </c>
      <c r="E65" s="30" t="s">
        <v>97</v>
      </c>
      <c r="F65" s="29">
        <v>0.76</v>
      </c>
      <c r="G65" s="28">
        <v>788.09</v>
      </c>
      <c r="H65" s="28">
        <f>TRUNC(G65 * (1 + 19.96 / 100), 2)</f>
        <v>945.39</v>
      </c>
      <c r="I65" s="28">
        <f>TRUNC(F65 * H65, 2)</f>
        <v>718.49</v>
      </c>
      <c r="J65" s="27">
        <f>I65 / 399467.7</f>
        <v>1.7986185115842909E-3</v>
      </c>
    </row>
    <row r="66" spans="1:10" ht="39" customHeight="1" x14ac:dyDescent="0.25">
      <c r="A66" s="31" t="s">
        <v>96</v>
      </c>
      <c r="B66" s="29" t="s">
        <v>95</v>
      </c>
      <c r="C66" s="31" t="s">
        <v>43</v>
      </c>
      <c r="D66" s="31" t="s">
        <v>94</v>
      </c>
      <c r="E66" s="30" t="s">
        <v>38</v>
      </c>
      <c r="F66" s="29">
        <v>1</v>
      </c>
      <c r="G66" s="28">
        <v>160.69</v>
      </c>
      <c r="H66" s="28">
        <f>TRUNC(G66 * (1 + 19.96 / 100), 2)</f>
        <v>192.76</v>
      </c>
      <c r="I66" s="28">
        <f>TRUNC(F66 * H66, 2)</f>
        <v>192.76</v>
      </c>
      <c r="J66" s="27">
        <f>I66 / 399467.7</f>
        <v>4.8254214295673963E-4</v>
      </c>
    </row>
    <row r="67" spans="1:10" ht="39" customHeight="1" x14ac:dyDescent="0.25">
      <c r="A67" s="31" t="s">
        <v>93</v>
      </c>
      <c r="B67" s="29" t="s">
        <v>92</v>
      </c>
      <c r="C67" s="31" t="s">
        <v>43</v>
      </c>
      <c r="D67" s="31" t="s">
        <v>91</v>
      </c>
      <c r="E67" s="30" t="s">
        <v>38</v>
      </c>
      <c r="F67" s="29">
        <v>1</v>
      </c>
      <c r="G67" s="28">
        <v>36.299999999999997</v>
      </c>
      <c r="H67" s="28">
        <f>TRUNC(G67 * (1 + 19.96 / 100), 2)</f>
        <v>43.54</v>
      </c>
      <c r="I67" s="28">
        <f>TRUNC(F67 * H67, 2)</f>
        <v>43.54</v>
      </c>
      <c r="J67" s="27">
        <f>I67 / 399467.7</f>
        <v>1.089950451563418E-4</v>
      </c>
    </row>
    <row r="68" spans="1:10" ht="24" customHeight="1" x14ac:dyDescent="0.25">
      <c r="A68" s="34" t="s">
        <v>90</v>
      </c>
      <c r="B68" s="34"/>
      <c r="C68" s="34"/>
      <c r="D68" s="34" t="s">
        <v>89</v>
      </c>
      <c r="E68" s="34"/>
      <c r="F68" s="35"/>
      <c r="G68" s="34"/>
      <c r="H68" s="34"/>
      <c r="I68" s="33">
        <v>5672.17</v>
      </c>
      <c r="J68" s="32">
        <f>I68 / 399467.7</f>
        <v>1.419932074608285E-2</v>
      </c>
    </row>
    <row r="69" spans="1:10" ht="25.95" customHeight="1" x14ac:dyDescent="0.25">
      <c r="A69" s="31" t="s">
        <v>88</v>
      </c>
      <c r="B69" s="29" t="s">
        <v>87</v>
      </c>
      <c r="C69" s="31" t="s">
        <v>43</v>
      </c>
      <c r="D69" s="31" t="s">
        <v>86</v>
      </c>
      <c r="E69" s="30" t="s">
        <v>76</v>
      </c>
      <c r="F69" s="29">
        <v>4.76</v>
      </c>
      <c r="G69" s="28">
        <v>80.38</v>
      </c>
      <c r="H69" s="28">
        <f>TRUNC(G69 * (1 + 19.96 / 100), 2)</f>
        <v>96.42</v>
      </c>
      <c r="I69" s="28">
        <f>TRUNC(F69 * H69, 2)</f>
        <v>458.95</v>
      </c>
      <c r="J69" s="27">
        <f>I69 / 399467.7</f>
        <v>1.1489039038700751E-3</v>
      </c>
    </row>
    <row r="70" spans="1:10" ht="39" customHeight="1" x14ac:dyDescent="0.25">
      <c r="A70" s="31" t="s">
        <v>85</v>
      </c>
      <c r="B70" s="29" t="s">
        <v>84</v>
      </c>
      <c r="C70" s="31" t="s">
        <v>43</v>
      </c>
      <c r="D70" s="31" t="s">
        <v>83</v>
      </c>
      <c r="E70" s="30" t="s">
        <v>76</v>
      </c>
      <c r="F70" s="29">
        <v>2.38</v>
      </c>
      <c r="G70" s="28">
        <v>443.74</v>
      </c>
      <c r="H70" s="28">
        <f>TRUNC(G70 * (1 + 19.96 / 100), 2)</f>
        <v>532.30999999999995</v>
      </c>
      <c r="I70" s="28">
        <f>TRUNC(F70 * H70, 2)</f>
        <v>1266.8900000000001</v>
      </c>
      <c r="J70" s="27">
        <f>I70 / 399467.7</f>
        <v>3.1714454009673376E-3</v>
      </c>
    </row>
    <row r="71" spans="1:10" ht="39" customHeight="1" x14ac:dyDescent="0.25">
      <c r="A71" s="31" t="s">
        <v>82</v>
      </c>
      <c r="B71" s="29" t="s">
        <v>81</v>
      </c>
      <c r="C71" s="31" t="s">
        <v>43</v>
      </c>
      <c r="D71" s="31" t="s">
        <v>80</v>
      </c>
      <c r="E71" s="30" t="s">
        <v>51</v>
      </c>
      <c r="F71" s="29">
        <v>106.14</v>
      </c>
      <c r="G71" s="28">
        <v>11.19</v>
      </c>
      <c r="H71" s="28">
        <f>TRUNC(G71 * (1 + 19.96 / 100), 2)</f>
        <v>13.42</v>
      </c>
      <c r="I71" s="28">
        <f>TRUNC(F71 * H71, 2)</f>
        <v>1424.39</v>
      </c>
      <c r="J71" s="27">
        <f>I71 / 399467.7</f>
        <v>3.5657200819991207E-3</v>
      </c>
    </row>
    <row r="72" spans="1:10" ht="25.95" customHeight="1" x14ac:dyDescent="0.25">
      <c r="A72" s="31" t="s">
        <v>79</v>
      </c>
      <c r="B72" s="29" t="s">
        <v>78</v>
      </c>
      <c r="C72" s="31" t="s">
        <v>43</v>
      </c>
      <c r="D72" s="31" t="s">
        <v>77</v>
      </c>
      <c r="E72" s="30" t="s">
        <v>76</v>
      </c>
      <c r="F72" s="29">
        <v>2.38</v>
      </c>
      <c r="G72" s="28">
        <v>23.63</v>
      </c>
      <c r="H72" s="28">
        <f>TRUNC(G72 * (1 + 19.96 / 100), 2)</f>
        <v>28.34</v>
      </c>
      <c r="I72" s="28">
        <f>TRUNC(F72 * H72, 2)</f>
        <v>67.44</v>
      </c>
      <c r="J72" s="27">
        <f>I72 / 399467.7</f>
        <v>1.6882466342084729E-4</v>
      </c>
    </row>
    <row r="73" spans="1:10" ht="39" customHeight="1" x14ac:dyDescent="0.25">
      <c r="A73" s="31" t="s">
        <v>75</v>
      </c>
      <c r="B73" s="29" t="s">
        <v>74</v>
      </c>
      <c r="C73" s="31" t="s">
        <v>43</v>
      </c>
      <c r="D73" s="31" t="s">
        <v>73</v>
      </c>
      <c r="E73" s="30" t="s">
        <v>38</v>
      </c>
      <c r="F73" s="29">
        <v>10</v>
      </c>
      <c r="G73" s="28">
        <v>204.61</v>
      </c>
      <c r="H73" s="28">
        <f>TRUNC(G73 * (1 + 19.96 / 100), 2)</f>
        <v>245.45</v>
      </c>
      <c r="I73" s="28">
        <f>TRUNC(F73 * H73, 2)</f>
        <v>2454.5</v>
      </c>
      <c r="J73" s="27">
        <f>I73 / 399467.7</f>
        <v>6.1444266958254699E-3</v>
      </c>
    </row>
    <row r="74" spans="1:10" ht="24" customHeight="1" x14ac:dyDescent="0.25">
      <c r="A74" s="34" t="s">
        <v>72</v>
      </c>
      <c r="B74" s="34"/>
      <c r="C74" s="34"/>
      <c r="D74" s="34" t="s">
        <v>71</v>
      </c>
      <c r="E74" s="34"/>
      <c r="F74" s="35"/>
      <c r="G74" s="34"/>
      <c r="H74" s="34"/>
      <c r="I74" s="33">
        <v>1007.03</v>
      </c>
      <c r="J74" s="32">
        <f>I74 / 399467.7</f>
        <v>2.5209297272345173E-3</v>
      </c>
    </row>
    <row r="75" spans="1:10" ht="25.95" customHeight="1" x14ac:dyDescent="0.25">
      <c r="A75" s="31" t="s">
        <v>70</v>
      </c>
      <c r="B75" s="29" t="s">
        <v>69</v>
      </c>
      <c r="C75" s="31" t="s">
        <v>43</v>
      </c>
      <c r="D75" s="31" t="s">
        <v>68</v>
      </c>
      <c r="E75" s="30" t="s">
        <v>38</v>
      </c>
      <c r="F75" s="29">
        <v>3</v>
      </c>
      <c r="G75" s="28">
        <v>39.97</v>
      </c>
      <c r="H75" s="28">
        <f>TRUNC(G75 * (1 + 19.96 / 100), 2)</f>
        <v>47.94</v>
      </c>
      <c r="I75" s="28">
        <f>TRUNC(F75 * H75, 2)</f>
        <v>143.82</v>
      </c>
      <c r="J75" s="27">
        <f>I75 / 399467.7</f>
        <v>3.6002910873645099E-4</v>
      </c>
    </row>
    <row r="76" spans="1:10" ht="39" customHeight="1" x14ac:dyDescent="0.25">
      <c r="A76" s="31" t="s">
        <v>67</v>
      </c>
      <c r="B76" s="29" t="s">
        <v>66</v>
      </c>
      <c r="C76" s="31" t="s">
        <v>35</v>
      </c>
      <c r="D76" s="31" t="s">
        <v>65</v>
      </c>
      <c r="E76" s="30" t="s">
        <v>38</v>
      </c>
      <c r="F76" s="29">
        <v>1</v>
      </c>
      <c r="G76" s="28">
        <v>104.22</v>
      </c>
      <c r="H76" s="28">
        <f>TRUNC(G76 * (1 + 19.96 / 100), 2)</f>
        <v>125.02</v>
      </c>
      <c r="I76" s="28">
        <f>TRUNC(F76 * H76, 2)</f>
        <v>125.02</v>
      </c>
      <c r="J76" s="27">
        <f>I76 / 399467.7</f>
        <v>3.129664801434509E-4</v>
      </c>
    </row>
    <row r="77" spans="1:10" ht="25.95" customHeight="1" x14ac:dyDescent="0.25">
      <c r="A77" s="31" t="s">
        <v>64</v>
      </c>
      <c r="B77" s="29" t="s">
        <v>63</v>
      </c>
      <c r="C77" s="31" t="s">
        <v>43</v>
      </c>
      <c r="D77" s="31" t="s">
        <v>62</v>
      </c>
      <c r="E77" s="30" t="s">
        <v>38</v>
      </c>
      <c r="F77" s="29">
        <v>1</v>
      </c>
      <c r="G77" s="28">
        <v>98.3</v>
      </c>
      <c r="H77" s="28">
        <f>TRUNC(G77 * (1 + 19.96 / 100), 2)</f>
        <v>117.92</v>
      </c>
      <c r="I77" s="28">
        <f>TRUNC(F77 * H77, 2)</f>
        <v>117.92</v>
      </c>
      <c r="J77" s="27">
        <f>I77 / 399467.7</f>
        <v>2.9519282785566895E-4</v>
      </c>
    </row>
    <row r="78" spans="1:10" ht="52.05" customHeight="1" x14ac:dyDescent="0.25">
      <c r="A78" s="31" t="s">
        <v>59</v>
      </c>
      <c r="B78" s="29" t="s">
        <v>61</v>
      </c>
      <c r="C78" s="31" t="s">
        <v>43</v>
      </c>
      <c r="D78" s="31" t="s">
        <v>60</v>
      </c>
      <c r="E78" s="30" t="s">
        <v>38</v>
      </c>
      <c r="F78" s="29">
        <v>1</v>
      </c>
      <c r="G78" s="28">
        <v>479.43</v>
      </c>
      <c r="H78" s="28">
        <f>TRUNC(G78 * (1 + 19.96 / 100), 2)</f>
        <v>575.12</v>
      </c>
      <c r="I78" s="28">
        <f>TRUNC(F78 * H78, 2)</f>
        <v>575.12</v>
      </c>
      <c r="J78" s="27">
        <f>I78 / 399467.7</f>
        <v>1.4397159019365019E-3</v>
      </c>
    </row>
    <row r="79" spans="1:10" ht="25.95" customHeight="1" x14ac:dyDescent="0.25">
      <c r="A79" s="31" t="s">
        <v>59</v>
      </c>
      <c r="B79" s="29" t="s">
        <v>58</v>
      </c>
      <c r="C79" s="31" t="s">
        <v>43</v>
      </c>
      <c r="D79" s="31" t="s">
        <v>57</v>
      </c>
      <c r="E79" s="30" t="s">
        <v>38</v>
      </c>
      <c r="F79" s="29">
        <v>3</v>
      </c>
      <c r="G79" s="28">
        <v>12.55</v>
      </c>
      <c r="H79" s="28">
        <f>TRUNC(G79 * (1 + 19.96 / 100), 2)</f>
        <v>15.05</v>
      </c>
      <c r="I79" s="28">
        <f>TRUNC(F79 * H79, 2)</f>
        <v>45.15</v>
      </c>
      <c r="J79" s="27">
        <f>I79 / 399467.7</f>
        <v>1.1302540856244447E-4</v>
      </c>
    </row>
    <row r="80" spans="1:10" ht="24" customHeight="1" x14ac:dyDescent="0.25">
      <c r="A80" s="34" t="s">
        <v>56</v>
      </c>
      <c r="B80" s="34"/>
      <c r="C80" s="34"/>
      <c r="D80" s="34" t="s">
        <v>55</v>
      </c>
      <c r="E80" s="34"/>
      <c r="F80" s="35"/>
      <c r="G80" s="34"/>
      <c r="H80" s="34"/>
      <c r="I80" s="33">
        <v>5383.72</v>
      </c>
      <c r="J80" s="32">
        <f>I80 / 399467.7</f>
        <v>1.3477234830250356E-2</v>
      </c>
    </row>
    <row r="81" spans="1:10" ht="39" customHeight="1" x14ac:dyDescent="0.25">
      <c r="A81" s="31" t="s">
        <v>54</v>
      </c>
      <c r="B81" s="29" t="s">
        <v>53</v>
      </c>
      <c r="C81" s="31" t="s">
        <v>43</v>
      </c>
      <c r="D81" s="31" t="s">
        <v>52</v>
      </c>
      <c r="E81" s="30" t="s">
        <v>51</v>
      </c>
      <c r="F81" s="29">
        <v>574.96</v>
      </c>
      <c r="G81" s="28">
        <v>7.21</v>
      </c>
      <c r="H81" s="28">
        <f>TRUNC(G81 * (1 + 19.96 / 100), 2)</f>
        <v>8.64</v>
      </c>
      <c r="I81" s="28">
        <f>TRUNC(F81 * H81, 2)</f>
        <v>4967.6499999999996</v>
      </c>
      <c r="J81" s="27">
        <f>I81 / 399467.7</f>
        <v>1.2435673772873249E-2</v>
      </c>
    </row>
    <row r="82" spans="1:10" ht="39" customHeight="1" x14ac:dyDescent="0.25">
      <c r="A82" s="31" t="s">
        <v>50</v>
      </c>
      <c r="B82" s="29" t="s">
        <v>49</v>
      </c>
      <c r="C82" s="31" t="s">
        <v>35</v>
      </c>
      <c r="D82" s="31" t="s">
        <v>48</v>
      </c>
      <c r="E82" s="30" t="s">
        <v>38</v>
      </c>
      <c r="F82" s="29">
        <v>27</v>
      </c>
      <c r="G82" s="28">
        <v>12.85</v>
      </c>
      <c r="H82" s="28">
        <f>TRUNC(G82 * (1 + 19.96 / 100), 2)</f>
        <v>15.41</v>
      </c>
      <c r="I82" s="28">
        <f>TRUNC(F82 * H82, 2)</f>
        <v>416.07</v>
      </c>
      <c r="J82" s="27">
        <f>I82 / 399467.7</f>
        <v>1.0415610573771045E-3</v>
      </c>
    </row>
    <row r="83" spans="1:10" ht="24" customHeight="1" x14ac:dyDescent="0.25">
      <c r="A83" s="34" t="s">
        <v>47</v>
      </c>
      <c r="B83" s="34"/>
      <c r="C83" s="34"/>
      <c r="D83" s="34" t="s">
        <v>46</v>
      </c>
      <c r="E83" s="34"/>
      <c r="F83" s="35"/>
      <c r="G83" s="34"/>
      <c r="H83" s="34"/>
      <c r="I83" s="33">
        <v>30488.22</v>
      </c>
      <c r="J83" s="32">
        <f>I83 / 399467.7</f>
        <v>7.6322115655408432E-2</v>
      </c>
    </row>
    <row r="84" spans="1:10" ht="25.95" customHeight="1" x14ac:dyDescent="0.25">
      <c r="A84" s="31" t="s">
        <v>45</v>
      </c>
      <c r="B84" s="29" t="s">
        <v>44</v>
      </c>
      <c r="C84" s="31" t="s">
        <v>43</v>
      </c>
      <c r="D84" s="31" t="s">
        <v>42</v>
      </c>
      <c r="E84" s="30" t="s">
        <v>38</v>
      </c>
      <c r="F84" s="29">
        <v>18</v>
      </c>
      <c r="G84" s="28">
        <v>332.19</v>
      </c>
      <c r="H84" s="28">
        <f>TRUNC(G84 * (1 + 19.96 / 100), 2)</f>
        <v>398.49</v>
      </c>
      <c r="I84" s="28">
        <f>TRUNC(F84 * H84, 2)</f>
        <v>7172.82</v>
      </c>
      <c r="J84" s="27">
        <f>I84 / 399467.7</f>
        <v>1.7955944873640595E-2</v>
      </c>
    </row>
    <row r="85" spans="1:10" ht="25.95" customHeight="1" x14ac:dyDescent="0.25">
      <c r="A85" s="31" t="s">
        <v>41</v>
      </c>
      <c r="B85" s="29" t="s">
        <v>40</v>
      </c>
      <c r="C85" s="31" t="s">
        <v>35</v>
      </c>
      <c r="D85" s="31" t="s">
        <v>39</v>
      </c>
      <c r="E85" s="30" t="s">
        <v>38</v>
      </c>
      <c r="F85" s="29">
        <v>9</v>
      </c>
      <c r="G85" s="28">
        <v>2159.56</v>
      </c>
      <c r="H85" s="28">
        <f>TRUNC(G85 * (1 + 19.96 / 100), 2)</f>
        <v>2590.6</v>
      </c>
      <c r="I85" s="28">
        <f>TRUNC(F85 * H85, 2)</f>
        <v>23315.4</v>
      </c>
      <c r="J85" s="27">
        <f>I85 / 399467.7</f>
        <v>5.836617078176784E-2</v>
      </c>
    </row>
    <row r="86" spans="1:10" ht="24" customHeight="1" x14ac:dyDescent="0.25">
      <c r="A86" s="34" t="s">
        <v>27</v>
      </c>
      <c r="B86" s="34"/>
      <c r="C86" s="34"/>
      <c r="D86" s="34" t="s">
        <v>28</v>
      </c>
      <c r="E86" s="34"/>
      <c r="F86" s="35"/>
      <c r="G86" s="34"/>
      <c r="H86" s="34"/>
      <c r="I86" s="33">
        <v>150.02000000000001</v>
      </c>
      <c r="J86" s="32">
        <f>I86 / 399467.7</f>
        <v>3.7554976284690856E-4</v>
      </c>
    </row>
    <row r="87" spans="1:10" ht="24" customHeight="1" x14ac:dyDescent="0.25">
      <c r="A87" s="31" t="s">
        <v>37</v>
      </c>
      <c r="B87" s="29" t="s">
        <v>36</v>
      </c>
      <c r="C87" s="31" t="s">
        <v>35</v>
      </c>
      <c r="D87" s="31" t="s">
        <v>34</v>
      </c>
      <c r="E87" s="30" t="s">
        <v>33</v>
      </c>
      <c r="F87" s="29">
        <v>1154</v>
      </c>
      <c r="G87" s="28">
        <v>0.11</v>
      </c>
      <c r="H87" s="28">
        <f>TRUNC(G87 * (1 + 19.96 / 100), 2)</f>
        <v>0.13</v>
      </c>
      <c r="I87" s="28">
        <f>TRUNC(F87 * H87, 2)</f>
        <v>150.02000000000001</v>
      </c>
      <c r="J87" s="27">
        <f>I87 / 399467.7</f>
        <v>3.7554976284690856E-4</v>
      </c>
    </row>
    <row r="88" spans="1:10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</row>
    <row r="89" spans="1:10" x14ac:dyDescent="0.25">
      <c r="A89" s="21"/>
      <c r="B89" s="21"/>
      <c r="C89" s="21"/>
      <c r="D89" s="25"/>
      <c r="E89" s="24"/>
      <c r="F89" s="23" t="s">
        <v>29</v>
      </c>
      <c r="G89" s="21"/>
      <c r="H89" s="22">
        <v>333028.84999999998</v>
      </c>
      <c r="I89" s="21"/>
      <c r="J89" s="21"/>
    </row>
    <row r="90" spans="1:10" x14ac:dyDescent="0.25">
      <c r="A90" s="21"/>
      <c r="B90" s="21"/>
      <c r="C90" s="21"/>
      <c r="D90" s="25"/>
      <c r="E90" s="24"/>
      <c r="F90" s="23" t="s">
        <v>30</v>
      </c>
      <c r="G90" s="21"/>
      <c r="H90" s="22">
        <v>66438.850000000006</v>
      </c>
      <c r="I90" s="21"/>
      <c r="J90" s="21"/>
    </row>
    <row r="91" spans="1:10" x14ac:dyDescent="0.25">
      <c r="A91" s="21"/>
      <c r="B91" s="21"/>
      <c r="C91" s="21"/>
      <c r="D91" s="25"/>
      <c r="E91" s="24"/>
      <c r="F91" s="23" t="s">
        <v>31</v>
      </c>
      <c r="G91" s="21"/>
      <c r="H91" s="22">
        <v>399467.7</v>
      </c>
      <c r="I91" s="21"/>
      <c r="J91" s="21"/>
    </row>
    <row r="92" spans="1:10" ht="60" customHeight="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70.05" customHeight="1" x14ac:dyDescent="0.25">
      <c r="A93" s="19" t="s">
        <v>32</v>
      </c>
      <c r="B93" s="13"/>
      <c r="C93" s="13"/>
      <c r="D93" s="13"/>
      <c r="E93" s="13"/>
      <c r="F93" s="13"/>
      <c r="G93" s="13"/>
      <c r="H93" s="13"/>
      <c r="I93" s="13"/>
      <c r="J93" s="13"/>
    </row>
  </sheetData>
  <mergeCells count="17">
    <mergeCell ref="H90:J90"/>
    <mergeCell ref="E1:F1"/>
    <mergeCell ref="G1:H1"/>
    <mergeCell ref="I1:J1"/>
    <mergeCell ref="E2:F2"/>
    <mergeCell ref="G2:H2"/>
    <mergeCell ref="I2:J2"/>
    <mergeCell ref="A91:C91"/>
    <mergeCell ref="F91:G91"/>
    <mergeCell ref="H91:J91"/>
    <mergeCell ref="A93:J93"/>
    <mergeCell ref="A3:J3"/>
    <mergeCell ref="A89:C89"/>
    <mergeCell ref="F89:G89"/>
    <mergeCell ref="H89:J89"/>
    <mergeCell ref="A90:C90"/>
    <mergeCell ref="F90:G90"/>
  </mergeCells>
  <pageMargins left="0.5" right="0.5" top="1" bottom="1" header="0.5" footer="0.5"/>
  <pageSetup paperSize="9" scale="75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933E-E173-4193-AC30-DD1BB21B7C7A}">
  <sheetPr>
    <pageSetUpPr fitToPage="1"/>
  </sheetPr>
  <dimension ref="A1:J818"/>
  <sheetViews>
    <sheetView showOutlineSymbols="0" showWhiteSpace="0" workbookViewId="0">
      <selection activeCell="D13" sqref="D13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42"/>
      <c r="B1" s="42"/>
      <c r="C1" s="41" t="s">
        <v>0</v>
      </c>
      <c r="D1" s="41"/>
      <c r="E1" s="41" t="s">
        <v>1</v>
      </c>
      <c r="F1" s="41"/>
      <c r="G1" s="41" t="s">
        <v>2</v>
      </c>
      <c r="H1" s="41"/>
      <c r="I1" s="41" t="s">
        <v>3</v>
      </c>
      <c r="J1" s="41"/>
    </row>
    <row r="2" spans="1:10" ht="79.95" customHeight="1" x14ac:dyDescent="0.25">
      <c r="A2" s="40"/>
      <c r="B2" s="40"/>
      <c r="C2" s="23" t="s">
        <v>4</v>
      </c>
      <c r="D2" s="23"/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x14ac:dyDescent="0.25">
      <c r="A3" s="39" t="s">
        <v>763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4" customHeight="1" x14ac:dyDescent="0.25">
      <c r="A4" s="34" t="s">
        <v>13</v>
      </c>
      <c r="B4" s="34"/>
      <c r="C4" s="34"/>
      <c r="D4" s="34" t="s">
        <v>14</v>
      </c>
      <c r="E4" s="34"/>
      <c r="F4" s="58"/>
      <c r="G4" s="58"/>
      <c r="H4" s="35"/>
      <c r="I4" s="34"/>
      <c r="J4" s="33">
        <v>16592.349999999999</v>
      </c>
    </row>
    <row r="5" spans="1:10" ht="18" customHeight="1" x14ac:dyDescent="0.25">
      <c r="A5" s="38" t="s">
        <v>258</v>
      </c>
      <c r="B5" s="36" t="s">
        <v>264</v>
      </c>
      <c r="C5" s="38" t="s">
        <v>263</v>
      </c>
      <c r="D5" s="38" t="s">
        <v>10</v>
      </c>
      <c r="E5" s="57" t="s">
        <v>283</v>
      </c>
      <c r="F5" s="57"/>
      <c r="G5" s="37" t="s">
        <v>262</v>
      </c>
      <c r="H5" s="36" t="s">
        <v>261</v>
      </c>
      <c r="I5" s="36" t="s">
        <v>260</v>
      </c>
      <c r="J5" s="36" t="s">
        <v>11</v>
      </c>
    </row>
    <row r="6" spans="1:10" ht="24" customHeight="1" x14ac:dyDescent="0.25">
      <c r="A6" s="31" t="s">
        <v>282</v>
      </c>
      <c r="B6" s="29" t="s">
        <v>257</v>
      </c>
      <c r="C6" s="31" t="s">
        <v>35</v>
      </c>
      <c r="D6" s="31" t="s">
        <v>256</v>
      </c>
      <c r="E6" s="56" t="s">
        <v>444</v>
      </c>
      <c r="F6" s="56"/>
      <c r="G6" s="30" t="s">
        <v>97</v>
      </c>
      <c r="H6" s="55">
        <v>1</v>
      </c>
      <c r="I6" s="28">
        <v>374.96</v>
      </c>
      <c r="J6" s="28">
        <v>374.96</v>
      </c>
    </row>
    <row r="7" spans="1:10" ht="24" customHeight="1" x14ac:dyDescent="0.25">
      <c r="A7" s="53" t="s">
        <v>276</v>
      </c>
      <c r="B7" s="54" t="s">
        <v>583</v>
      </c>
      <c r="C7" s="53" t="s">
        <v>43</v>
      </c>
      <c r="D7" s="53" t="s">
        <v>582</v>
      </c>
      <c r="E7" s="52" t="s">
        <v>278</v>
      </c>
      <c r="F7" s="52"/>
      <c r="G7" s="51" t="s">
        <v>277</v>
      </c>
      <c r="H7" s="50">
        <v>1</v>
      </c>
      <c r="I7" s="49">
        <v>25.26</v>
      </c>
      <c r="J7" s="49">
        <v>25.26</v>
      </c>
    </row>
    <row r="8" spans="1:10" ht="24" customHeight="1" x14ac:dyDescent="0.25">
      <c r="A8" s="53" t="s">
        <v>276</v>
      </c>
      <c r="B8" s="54" t="s">
        <v>280</v>
      </c>
      <c r="C8" s="53" t="s">
        <v>43</v>
      </c>
      <c r="D8" s="53" t="s">
        <v>279</v>
      </c>
      <c r="E8" s="52" t="s">
        <v>278</v>
      </c>
      <c r="F8" s="52"/>
      <c r="G8" s="51" t="s">
        <v>277</v>
      </c>
      <c r="H8" s="50">
        <v>2</v>
      </c>
      <c r="I8" s="49">
        <v>20.32</v>
      </c>
      <c r="J8" s="49">
        <v>40.64</v>
      </c>
    </row>
    <row r="9" spans="1:10" ht="39" customHeight="1" x14ac:dyDescent="0.25">
      <c r="A9" s="53" t="s">
        <v>276</v>
      </c>
      <c r="B9" s="54" t="s">
        <v>84</v>
      </c>
      <c r="C9" s="53" t="s">
        <v>43</v>
      </c>
      <c r="D9" s="53" t="s">
        <v>83</v>
      </c>
      <c r="E9" s="52" t="s">
        <v>330</v>
      </c>
      <c r="F9" s="52"/>
      <c r="G9" s="51" t="s">
        <v>76</v>
      </c>
      <c r="H9" s="50">
        <v>0.01</v>
      </c>
      <c r="I9" s="49">
        <v>443.74</v>
      </c>
      <c r="J9" s="49">
        <v>4.43</v>
      </c>
    </row>
    <row r="10" spans="1:10" ht="39" customHeight="1" x14ac:dyDescent="0.25">
      <c r="A10" s="63" t="s">
        <v>289</v>
      </c>
      <c r="B10" s="64" t="s">
        <v>762</v>
      </c>
      <c r="C10" s="63" t="s">
        <v>43</v>
      </c>
      <c r="D10" s="63" t="s">
        <v>761</v>
      </c>
      <c r="E10" s="62" t="s">
        <v>285</v>
      </c>
      <c r="F10" s="62"/>
      <c r="G10" s="61" t="s">
        <v>97</v>
      </c>
      <c r="H10" s="60">
        <v>1</v>
      </c>
      <c r="I10" s="59">
        <v>250</v>
      </c>
      <c r="J10" s="59">
        <v>250</v>
      </c>
    </row>
    <row r="11" spans="1:10" ht="25.95" customHeight="1" x14ac:dyDescent="0.25">
      <c r="A11" s="63" t="s">
        <v>289</v>
      </c>
      <c r="B11" s="64" t="s">
        <v>431</v>
      </c>
      <c r="C11" s="63" t="s">
        <v>43</v>
      </c>
      <c r="D11" s="63" t="s">
        <v>430</v>
      </c>
      <c r="E11" s="62" t="s">
        <v>285</v>
      </c>
      <c r="F11" s="62"/>
      <c r="G11" s="61" t="s">
        <v>51</v>
      </c>
      <c r="H11" s="60">
        <v>4</v>
      </c>
      <c r="I11" s="59">
        <v>11.58</v>
      </c>
      <c r="J11" s="59">
        <v>46.32</v>
      </c>
    </row>
    <row r="12" spans="1:10" ht="25.95" customHeight="1" x14ac:dyDescent="0.25">
      <c r="A12" s="63" t="s">
        <v>289</v>
      </c>
      <c r="B12" s="64" t="s">
        <v>760</v>
      </c>
      <c r="C12" s="63" t="s">
        <v>43</v>
      </c>
      <c r="D12" s="63" t="s">
        <v>759</v>
      </c>
      <c r="E12" s="62" t="s">
        <v>285</v>
      </c>
      <c r="F12" s="62"/>
      <c r="G12" s="61" t="s">
        <v>206</v>
      </c>
      <c r="H12" s="60">
        <v>0.11</v>
      </c>
      <c r="I12" s="59">
        <v>17.190000000000001</v>
      </c>
      <c r="J12" s="59">
        <v>1.89</v>
      </c>
    </row>
    <row r="13" spans="1:10" ht="25.95" customHeight="1" x14ac:dyDescent="0.25">
      <c r="A13" s="63" t="s">
        <v>289</v>
      </c>
      <c r="B13" s="64" t="s">
        <v>748</v>
      </c>
      <c r="C13" s="63" t="s">
        <v>43</v>
      </c>
      <c r="D13" s="63" t="s">
        <v>747</v>
      </c>
      <c r="E13" s="62" t="s">
        <v>285</v>
      </c>
      <c r="F13" s="62"/>
      <c r="G13" s="61" t="s">
        <v>51</v>
      </c>
      <c r="H13" s="60">
        <v>1</v>
      </c>
      <c r="I13" s="59">
        <v>6.42</v>
      </c>
      <c r="J13" s="59">
        <v>6.42</v>
      </c>
    </row>
    <row r="14" spans="1:10" x14ac:dyDescent="0.25">
      <c r="A14" s="48"/>
      <c r="B14" s="48"/>
      <c r="C14" s="48"/>
      <c r="D14" s="48"/>
      <c r="E14" s="48" t="s">
        <v>272</v>
      </c>
      <c r="F14" s="46">
        <v>50.81</v>
      </c>
      <c r="G14" s="48" t="s">
        <v>271</v>
      </c>
      <c r="H14" s="46">
        <v>0</v>
      </c>
      <c r="I14" s="48" t="s">
        <v>270</v>
      </c>
      <c r="J14" s="46">
        <v>50.81</v>
      </c>
    </row>
    <row r="15" spans="1:10" x14ac:dyDescent="0.25">
      <c r="A15" s="48"/>
      <c r="B15" s="48"/>
      <c r="C15" s="48"/>
      <c r="D15" s="48"/>
      <c r="E15" s="48" t="s">
        <v>269</v>
      </c>
      <c r="F15" s="46">
        <v>74.84</v>
      </c>
      <c r="G15" s="48"/>
      <c r="H15" s="47" t="s">
        <v>268</v>
      </c>
      <c r="I15" s="47"/>
      <c r="J15" s="46">
        <v>449.8</v>
      </c>
    </row>
    <row r="16" spans="1:10" ht="49.95" customHeight="1" thickBot="1" x14ac:dyDescent="0.3">
      <c r="A16" s="24"/>
      <c r="B16" s="24"/>
      <c r="C16" s="24"/>
      <c r="D16" s="24"/>
      <c r="E16" s="24"/>
      <c r="F16" s="24"/>
      <c r="G16" s="24" t="s">
        <v>267</v>
      </c>
      <c r="H16" s="45">
        <v>3</v>
      </c>
      <c r="I16" s="24" t="s">
        <v>266</v>
      </c>
      <c r="J16" s="44">
        <v>1349.4</v>
      </c>
    </row>
    <row r="17" spans="1:10" ht="1.05" customHeight="1" thickTop="1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</row>
    <row r="18" spans="1:10" ht="18" customHeight="1" x14ac:dyDescent="0.25">
      <c r="A18" s="38" t="s">
        <v>255</v>
      </c>
      <c r="B18" s="36" t="s">
        <v>264</v>
      </c>
      <c r="C18" s="38" t="s">
        <v>263</v>
      </c>
      <c r="D18" s="38" t="s">
        <v>10</v>
      </c>
      <c r="E18" s="57" t="s">
        <v>283</v>
      </c>
      <c r="F18" s="57"/>
      <c r="G18" s="37" t="s">
        <v>262</v>
      </c>
      <c r="H18" s="36" t="s">
        <v>261</v>
      </c>
      <c r="I18" s="36" t="s">
        <v>260</v>
      </c>
      <c r="J18" s="36" t="s">
        <v>11</v>
      </c>
    </row>
    <row r="19" spans="1:10" ht="25.95" customHeight="1" x14ac:dyDescent="0.25">
      <c r="A19" s="31" t="s">
        <v>282</v>
      </c>
      <c r="B19" s="29" t="s">
        <v>254</v>
      </c>
      <c r="C19" s="31" t="s">
        <v>35</v>
      </c>
      <c r="D19" s="31" t="s">
        <v>253</v>
      </c>
      <c r="E19" s="56" t="s">
        <v>444</v>
      </c>
      <c r="F19" s="56"/>
      <c r="G19" s="30" t="s">
        <v>38</v>
      </c>
      <c r="H19" s="55">
        <v>1</v>
      </c>
      <c r="I19" s="28">
        <v>2532.44</v>
      </c>
      <c r="J19" s="28">
        <v>2532.44</v>
      </c>
    </row>
    <row r="20" spans="1:10" ht="24" customHeight="1" x14ac:dyDescent="0.25">
      <c r="A20" s="53" t="s">
        <v>276</v>
      </c>
      <c r="B20" s="54" t="s">
        <v>280</v>
      </c>
      <c r="C20" s="53" t="s">
        <v>43</v>
      </c>
      <c r="D20" s="53" t="s">
        <v>279</v>
      </c>
      <c r="E20" s="52" t="s">
        <v>278</v>
      </c>
      <c r="F20" s="52"/>
      <c r="G20" s="51" t="s">
        <v>277</v>
      </c>
      <c r="H20" s="50">
        <v>4.0209999999999999</v>
      </c>
      <c r="I20" s="49">
        <v>20.32</v>
      </c>
      <c r="J20" s="49">
        <v>81.7</v>
      </c>
    </row>
    <row r="21" spans="1:10" ht="24" customHeight="1" x14ac:dyDescent="0.25">
      <c r="A21" s="53" t="s">
        <v>276</v>
      </c>
      <c r="B21" s="54" t="s">
        <v>583</v>
      </c>
      <c r="C21" s="53" t="s">
        <v>43</v>
      </c>
      <c r="D21" s="53" t="s">
        <v>582</v>
      </c>
      <c r="E21" s="52" t="s">
        <v>278</v>
      </c>
      <c r="F21" s="52"/>
      <c r="G21" s="51" t="s">
        <v>277</v>
      </c>
      <c r="H21" s="50">
        <v>1.3488</v>
      </c>
      <c r="I21" s="49">
        <v>25.26</v>
      </c>
      <c r="J21" s="49">
        <v>34.07</v>
      </c>
    </row>
    <row r="22" spans="1:10" ht="24" customHeight="1" x14ac:dyDescent="0.25">
      <c r="A22" s="53" t="s">
        <v>276</v>
      </c>
      <c r="B22" s="54" t="s">
        <v>758</v>
      </c>
      <c r="C22" s="53" t="s">
        <v>43</v>
      </c>
      <c r="D22" s="53" t="s">
        <v>757</v>
      </c>
      <c r="E22" s="52" t="s">
        <v>278</v>
      </c>
      <c r="F22" s="52"/>
      <c r="G22" s="51" t="s">
        <v>277</v>
      </c>
      <c r="H22" s="50">
        <v>0.31552000000000002</v>
      </c>
      <c r="I22" s="49">
        <v>25</v>
      </c>
      <c r="J22" s="49">
        <v>7.88</v>
      </c>
    </row>
    <row r="23" spans="1:10" ht="39" customHeight="1" x14ac:dyDescent="0.25">
      <c r="A23" s="53" t="s">
        <v>276</v>
      </c>
      <c r="B23" s="54" t="s">
        <v>633</v>
      </c>
      <c r="C23" s="53" t="s">
        <v>43</v>
      </c>
      <c r="D23" s="53" t="s">
        <v>632</v>
      </c>
      <c r="E23" s="52" t="s">
        <v>330</v>
      </c>
      <c r="F23" s="52"/>
      <c r="G23" s="51" t="s">
        <v>97</v>
      </c>
      <c r="H23" s="50">
        <v>20</v>
      </c>
      <c r="I23" s="49">
        <v>20.03</v>
      </c>
      <c r="J23" s="49">
        <v>400.6</v>
      </c>
    </row>
    <row r="24" spans="1:10" ht="39" customHeight="1" x14ac:dyDescent="0.25">
      <c r="A24" s="53" t="s">
        <v>276</v>
      </c>
      <c r="B24" s="54" t="s">
        <v>656</v>
      </c>
      <c r="C24" s="53" t="s">
        <v>43</v>
      </c>
      <c r="D24" s="53" t="s">
        <v>655</v>
      </c>
      <c r="E24" s="52" t="s">
        <v>302</v>
      </c>
      <c r="F24" s="52"/>
      <c r="G24" s="51" t="s">
        <v>51</v>
      </c>
      <c r="H24" s="50">
        <v>10</v>
      </c>
      <c r="I24" s="49">
        <v>4.33</v>
      </c>
      <c r="J24" s="49">
        <v>43.3</v>
      </c>
    </row>
    <row r="25" spans="1:10" ht="39" customHeight="1" x14ac:dyDescent="0.25">
      <c r="A25" s="53" t="s">
        <v>276</v>
      </c>
      <c r="B25" s="54" t="s">
        <v>756</v>
      </c>
      <c r="C25" s="53" t="s">
        <v>43</v>
      </c>
      <c r="D25" s="53" t="s">
        <v>755</v>
      </c>
      <c r="E25" s="52" t="s">
        <v>302</v>
      </c>
      <c r="F25" s="52"/>
      <c r="G25" s="51" t="s">
        <v>38</v>
      </c>
      <c r="H25" s="50">
        <v>2</v>
      </c>
      <c r="I25" s="49">
        <v>36.119999999999997</v>
      </c>
      <c r="J25" s="49">
        <v>72.239999999999995</v>
      </c>
    </row>
    <row r="26" spans="1:10" ht="39" customHeight="1" x14ac:dyDescent="0.25">
      <c r="A26" s="53" t="s">
        <v>276</v>
      </c>
      <c r="B26" s="54" t="s">
        <v>754</v>
      </c>
      <c r="C26" s="53" t="s">
        <v>43</v>
      </c>
      <c r="D26" s="53" t="s">
        <v>753</v>
      </c>
      <c r="E26" s="52" t="s">
        <v>302</v>
      </c>
      <c r="F26" s="52"/>
      <c r="G26" s="51" t="s">
        <v>38</v>
      </c>
      <c r="H26" s="50">
        <v>1</v>
      </c>
      <c r="I26" s="49">
        <v>45.52</v>
      </c>
      <c r="J26" s="49">
        <v>45.52</v>
      </c>
    </row>
    <row r="27" spans="1:10" ht="25.95" customHeight="1" x14ac:dyDescent="0.25">
      <c r="A27" s="63" t="s">
        <v>289</v>
      </c>
      <c r="B27" s="64" t="s">
        <v>752</v>
      </c>
      <c r="C27" s="63" t="s">
        <v>43</v>
      </c>
      <c r="D27" s="63" t="s">
        <v>751</v>
      </c>
      <c r="E27" s="62" t="s">
        <v>285</v>
      </c>
      <c r="F27" s="62"/>
      <c r="G27" s="61" t="s">
        <v>38</v>
      </c>
      <c r="H27" s="60">
        <v>11</v>
      </c>
      <c r="I27" s="59">
        <v>13.47</v>
      </c>
      <c r="J27" s="59">
        <v>148.16999999999999</v>
      </c>
    </row>
    <row r="28" spans="1:10" ht="25.95" customHeight="1" x14ac:dyDescent="0.25">
      <c r="A28" s="63" t="s">
        <v>289</v>
      </c>
      <c r="B28" s="64" t="s">
        <v>750</v>
      </c>
      <c r="C28" s="63" t="s">
        <v>43</v>
      </c>
      <c r="D28" s="63" t="s">
        <v>749</v>
      </c>
      <c r="E28" s="62" t="s">
        <v>285</v>
      </c>
      <c r="F28" s="62"/>
      <c r="G28" s="61" t="s">
        <v>51</v>
      </c>
      <c r="H28" s="60">
        <v>5</v>
      </c>
      <c r="I28" s="59">
        <v>24.96</v>
      </c>
      <c r="J28" s="59">
        <v>124.8</v>
      </c>
    </row>
    <row r="29" spans="1:10" ht="25.95" customHeight="1" x14ac:dyDescent="0.25">
      <c r="A29" s="63" t="s">
        <v>289</v>
      </c>
      <c r="B29" s="64" t="s">
        <v>748</v>
      </c>
      <c r="C29" s="63" t="s">
        <v>43</v>
      </c>
      <c r="D29" s="63" t="s">
        <v>747</v>
      </c>
      <c r="E29" s="62" t="s">
        <v>285</v>
      </c>
      <c r="F29" s="62"/>
      <c r="G29" s="61" t="s">
        <v>51</v>
      </c>
      <c r="H29" s="60">
        <v>60</v>
      </c>
      <c r="I29" s="59">
        <v>6.42</v>
      </c>
      <c r="J29" s="59">
        <v>385.2</v>
      </c>
    </row>
    <row r="30" spans="1:10" ht="52.05" customHeight="1" x14ac:dyDescent="0.25">
      <c r="A30" s="63" t="s">
        <v>289</v>
      </c>
      <c r="B30" s="64" t="s">
        <v>746</v>
      </c>
      <c r="C30" s="63" t="s">
        <v>43</v>
      </c>
      <c r="D30" s="63" t="s">
        <v>745</v>
      </c>
      <c r="E30" s="62" t="s">
        <v>285</v>
      </c>
      <c r="F30" s="62"/>
      <c r="G30" s="61" t="s">
        <v>38</v>
      </c>
      <c r="H30" s="60">
        <v>1</v>
      </c>
      <c r="I30" s="59">
        <v>34.119999999999997</v>
      </c>
      <c r="J30" s="59">
        <v>34.119999999999997</v>
      </c>
    </row>
    <row r="31" spans="1:10" ht="25.95" customHeight="1" x14ac:dyDescent="0.25">
      <c r="A31" s="63" t="s">
        <v>289</v>
      </c>
      <c r="B31" s="64" t="s">
        <v>744</v>
      </c>
      <c r="C31" s="63" t="s">
        <v>43</v>
      </c>
      <c r="D31" s="63" t="s">
        <v>743</v>
      </c>
      <c r="E31" s="62" t="s">
        <v>285</v>
      </c>
      <c r="F31" s="62"/>
      <c r="G31" s="61" t="s">
        <v>206</v>
      </c>
      <c r="H31" s="60">
        <v>0.5</v>
      </c>
      <c r="I31" s="59">
        <v>37.5</v>
      </c>
      <c r="J31" s="59">
        <v>18.75</v>
      </c>
    </row>
    <row r="32" spans="1:10" ht="39" customHeight="1" x14ac:dyDescent="0.25">
      <c r="A32" s="63" t="s">
        <v>289</v>
      </c>
      <c r="B32" s="64" t="s">
        <v>742</v>
      </c>
      <c r="C32" s="63" t="s">
        <v>43</v>
      </c>
      <c r="D32" s="63" t="s">
        <v>741</v>
      </c>
      <c r="E32" s="62" t="s">
        <v>285</v>
      </c>
      <c r="F32" s="62"/>
      <c r="G32" s="61" t="s">
        <v>38</v>
      </c>
      <c r="H32" s="60">
        <v>3</v>
      </c>
      <c r="I32" s="59">
        <v>6.08</v>
      </c>
      <c r="J32" s="59">
        <v>18.239999999999998</v>
      </c>
    </row>
    <row r="33" spans="1:10" ht="25.95" customHeight="1" x14ac:dyDescent="0.25">
      <c r="A33" s="63" t="s">
        <v>289</v>
      </c>
      <c r="B33" s="64" t="s">
        <v>740</v>
      </c>
      <c r="C33" s="63" t="s">
        <v>43</v>
      </c>
      <c r="D33" s="63" t="s">
        <v>739</v>
      </c>
      <c r="E33" s="62" t="s">
        <v>285</v>
      </c>
      <c r="F33" s="62"/>
      <c r="G33" s="61" t="s">
        <v>206</v>
      </c>
      <c r="H33" s="60">
        <v>0.5</v>
      </c>
      <c r="I33" s="59">
        <v>19.03</v>
      </c>
      <c r="J33" s="59">
        <v>9.51</v>
      </c>
    </row>
    <row r="34" spans="1:10" ht="25.95" customHeight="1" x14ac:dyDescent="0.25">
      <c r="A34" s="63" t="s">
        <v>289</v>
      </c>
      <c r="B34" s="64" t="s">
        <v>738</v>
      </c>
      <c r="C34" s="63" t="s">
        <v>43</v>
      </c>
      <c r="D34" s="63" t="s">
        <v>737</v>
      </c>
      <c r="E34" s="62" t="s">
        <v>285</v>
      </c>
      <c r="F34" s="62"/>
      <c r="G34" s="61" t="s">
        <v>206</v>
      </c>
      <c r="H34" s="60">
        <v>0.3</v>
      </c>
      <c r="I34" s="59">
        <v>16.899999999999999</v>
      </c>
      <c r="J34" s="59">
        <v>5.07</v>
      </c>
    </row>
    <row r="35" spans="1:10" ht="39" customHeight="1" x14ac:dyDescent="0.25">
      <c r="A35" s="63" t="s">
        <v>289</v>
      </c>
      <c r="B35" s="64" t="s">
        <v>736</v>
      </c>
      <c r="C35" s="63" t="s">
        <v>43</v>
      </c>
      <c r="D35" s="63" t="s">
        <v>735</v>
      </c>
      <c r="E35" s="62" t="s">
        <v>285</v>
      </c>
      <c r="F35" s="62"/>
      <c r="G35" s="61" t="s">
        <v>97</v>
      </c>
      <c r="H35" s="60">
        <v>16</v>
      </c>
      <c r="I35" s="59">
        <v>45.43</v>
      </c>
      <c r="J35" s="59">
        <v>726.88</v>
      </c>
    </row>
    <row r="36" spans="1:10" ht="25.95" customHeight="1" x14ac:dyDescent="0.25">
      <c r="A36" s="63" t="s">
        <v>289</v>
      </c>
      <c r="B36" s="64" t="s">
        <v>734</v>
      </c>
      <c r="C36" s="63" t="s">
        <v>43</v>
      </c>
      <c r="D36" s="63" t="s">
        <v>733</v>
      </c>
      <c r="E36" s="62" t="s">
        <v>285</v>
      </c>
      <c r="F36" s="62"/>
      <c r="G36" s="61" t="s">
        <v>51</v>
      </c>
      <c r="H36" s="60">
        <v>19.5</v>
      </c>
      <c r="I36" s="59">
        <v>8.15</v>
      </c>
      <c r="J36" s="59">
        <v>158.91999999999999</v>
      </c>
    </row>
    <row r="37" spans="1:10" ht="25.95" customHeight="1" x14ac:dyDescent="0.25">
      <c r="A37" s="63" t="s">
        <v>289</v>
      </c>
      <c r="B37" s="64" t="s">
        <v>732</v>
      </c>
      <c r="C37" s="63" t="s">
        <v>43</v>
      </c>
      <c r="D37" s="63" t="s">
        <v>731</v>
      </c>
      <c r="E37" s="62" t="s">
        <v>285</v>
      </c>
      <c r="F37" s="62"/>
      <c r="G37" s="61" t="s">
        <v>97</v>
      </c>
      <c r="H37" s="60">
        <v>11</v>
      </c>
      <c r="I37" s="59">
        <v>19.77</v>
      </c>
      <c r="J37" s="59">
        <v>217.47</v>
      </c>
    </row>
    <row r="38" spans="1:10" x14ac:dyDescent="0.25">
      <c r="A38" s="48"/>
      <c r="B38" s="48"/>
      <c r="C38" s="48"/>
      <c r="D38" s="48"/>
      <c r="E38" s="48" t="s">
        <v>272</v>
      </c>
      <c r="F38" s="46">
        <v>269.79000000000002</v>
      </c>
      <c r="G38" s="48" t="s">
        <v>271</v>
      </c>
      <c r="H38" s="46">
        <v>0</v>
      </c>
      <c r="I38" s="48" t="s">
        <v>270</v>
      </c>
      <c r="J38" s="46">
        <v>269.79000000000002</v>
      </c>
    </row>
    <row r="39" spans="1:10" x14ac:dyDescent="0.25">
      <c r="A39" s="48"/>
      <c r="B39" s="48"/>
      <c r="C39" s="48"/>
      <c r="D39" s="48"/>
      <c r="E39" s="48" t="s">
        <v>269</v>
      </c>
      <c r="F39" s="46">
        <v>505.47</v>
      </c>
      <c r="G39" s="48"/>
      <c r="H39" s="47" t="s">
        <v>268</v>
      </c>
      <c r="I39" s="47"/>
      <c r="J39" s="46">
        <v>3037.91</v>
      </c>
    </row>
    <row r="40" spans="1:10" ht="49.95" customHeight="1" thickBot="1" x14ac:dyDescent="0.3">
      <c r="A40" s="24"/>
      <c r="B40" s="24"/>
      <c r="C40" s="24"/>
      <c r="D40" s="24"/>
      <c r="E40" s="24"/>
      <c r="F40" s="24"/>
      <c r="G40" s="24" t="s">
        <v>267</v>
      </c>
      <c r="H40" s="45">
        <v>1</v>
      </c>
      <c r="I40" s="24" t="s">
        <v>266</v>
      </c>
      <c r="J40" s="44">
        <v>3037.91</v>
      </c>
    </row>
    <row r="41" spans="1:10" ht="1.05" customHeight="1" thickTop="1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43"/>
    </row>
    <row r="42" spans="1:10" ht="18" customHeight="1" x14ac:dyDescent="0.25">
      <c r="A42" s="38" t="s">
        <v>252</v>
      </c>
      <c r="B42" s="36" t="s">
        <v>264</v>
      </c>
      <c r="C42" s="38" t="s">
        <v>263</v>
      </c>
      <c r="D42" s="38" t="s">
        <v>10</v>
      </c>
      <c r="E42" s="57" t="s">
        <v>283</v>
      </c>
      <c r="F42" s="57"/>
      <c r="G42" s="37" t="s">
        <v>262</v>
      </c>
      <c r="H42" s="36" t="s">
        <v>261</v>
      </c>
      <c r="I42" s="36" t="s">
        <v>260</v>
      </c>
      <c r="J42" s="36" t="s">
        <v>11</v>
      </c>
    </row>
    <row r="43" spans="1:10" ht="39" customHeight="1" x14ac:dyDescent="0.25">
      <c r="A43" s="31" t="s">
        <v>282</v>
      </c>
      <c r="B43" s="29" t="s">
        <v>251</v>
      </c>
      <c r="C43" s="31" t="s">
        <v>43</v>
      </c>
      <c r="D43" s="31" t="s">
        <v>250</v>
      </c>
      <c r="E43" s="56" t="s">
        <v>444</v>
      </c>
      <c r="F43" s="56"/>
      <c r="G43" s="30" t="s">
        <v>97</v>
      </c>
      <c r="H43" s="55">
        <v>1</v>
      </c>
      <c r="I43" s="28">
        <v>1071.25</v>
      </c>
      <c r="J43" s="28">
        <v>1071.25</v>
      </c>
    </row>
    <row r="44" spans="1:10" ht="25.95" customHeight="1" x14ac:dyDescent="0.25">
      <c r="A44" s="53" t="s">
        <v>276</v>
      </c>
      <c r="B44" s="54" t="s">
        <v>730</v>
      </c>
      <c r="C44" s="53" t="s">
        <v>43</v>
      </c>
      <c r="D44" s="53" t="s">
        <v>729</v>
      </c>
      <c r="E44" s="52" t="s">
        <v>411</v>
      </c>
      <c r="F44" s="52"/>
      <c r="G44" s="51" t="s">
        <v>38</v>
      </c>
      <c r="H44" s="50">
        <v>6.6799999999999998E-2</v>
      </c>
      <c r="I44" s="49">
        <v>108.24</v>
      </c>
      <c r="J44" s="49">
        <v>7.23</v>
      </c>
    </row>
    <row r="45" spans="1:10" ht="39" customHeight="1" x14ac:dyDescent="0.25">
      <c r="A45" s="53" t="s">
        <v>276</v>
      </c>
      <c r="B45" s="54" t="s">
        <v>728</v>
      </c>
      <c r="C45" s="53" t="s">
        <v>43</v>
      </c>
      <c r="D45" s="53" t="s">
        <v>727</v>
      </c>
      <c r="E45" s="52" t="s">
        <v>330</v>
      </c>
      <c r="F45" s="52"/>
      <c r="G45" s="51" t="s">
        <v>76</v>
      </c>
      <c r="H45" s="50">
        <v>2.8400000000000002E-2</v>
      </c>
      <c r="I45" s="49">
        <v>1006.25</v>
      </c>
      <c r="J45" s="49">
        <v>28.57</v>
      </c>
    </row>
    <row r="46" spans="1:10" ht="39" customHeight="1" x14ac:dyDescent="0.25">
      <c r="A46" s="53" t="s">
        <v>276</v>
      </c>
      <c r="B46" s="54" t="s">
        <v>726</v>
      </c>
      <c r="C46" s="53" t="s">
        <v>43</v>
      </c>
      <c r="D46" s="53" t="s">
        <v>725</v>
      </c>
      <c r="E46" s="52" t="s">
        <v>302</v>
      </c>
      <c r="F46" s="52"/>
      <c r="G46" s="51" t="s">
        <v>38</v>
      </c>
      <c r="H46" s="50">
        <v>1.67E-2</v>
      </c>
      <c r="I46" s="49">
        <v>82.6</v>
      </c>
      <c r="J46" s="49">
        <v>1.37</v>
      </c>
    </row>
    <row r="47" spans="1:10" ht="39" customHeight="1" x14ac:dyDescent="0.25">
      <c r="A47" s="53" t="s">
        <v>276</v>
      </c>
      <c r="B47" s="54" t="s">
        <v>724</v>
      </c>
      <c r="C47" s="53" t="s">
        <v>43</v>
      </c>
      <c r="D47" s="53" t="s">
        <v>723</v>
      </c>
      <c r="E47" s="52" t="s">
        <v>302</v>
      </c>
      <c r="F47" s="52"/>
      <c r="G47" s="51" t="s">
        <v>38</v>
      </c>
      <c r="H47" s="50">
        <v>0.1002</v>
      </c>
      <c r="I47" s="49">
        <v>28.22</v>
      </c>
      <c r="J47" s="49">
        <v>2.82</v>
      </c>
    </row>
    <row r="48" spans="1:10" ht="52.05" customHeight="1" x14ac:dyDescent="0.25">
      <c r="A48" s="53" t="s">
        <v>276</v>
      </c>
      <c r="B48" s="54" t="s">
        <v>722</v>
      </c>
      <c r="C48" s="53" t="s">
        <v>43</v>
      </c>
      <c r="D48" s="53" t="s">
        <v>721</v>
      </c>
      <c r="E48" s="52" t="s">
        <v>390</v>
      </c>
      <c r="F48" s="52"/>
      <c r="G48" s="51" t="s">
        <v>97</v>
      </c>
      <c r="H48" s="50">
        <v>1.782</v>
      </c>
      <c r="I48" s="49">
        <v>93.14</v>
      </c>
      <c r="J48" s="49">
        <v>165.97</v>
      </c>
    </row>
    <row r="49" spans="1:10" ht="25.95" customHeight="1" x14ac:dyDescent="0.25">
      <c r="A49" s="53" t="s">
        <v>276</v>
      </c>
      <c r="B49" s="54" t="s">
        <v>720</v>
      </c>
      <c r="C49" s="53" t="s">
        <v>43</v>
      </c>
      <c r="D49" s="53" t="s">
        <v>719</v>
      </c>
      <c r="E49" s="52" t="s">
        <v>411</v>
      </c>
      <c r="F49" s="52"/>
      <c r="G49" s="51" t="s">
        <v>38</v>
      </c>
      <c r="H49" s="50">
        <v>5.0099999999999999E-2</v>
      </c>
      <c r="I49" s="49">
        <v>457.24</v>
      </c>
      <c r="J49" s="49">
        <v>22.9</v>
      </c>
    </row>
    <row r="50" spans="1:10" ht="64.95" customHeight="1" x14ac:dyDescent="0.25">
      <c r="A50" s="53" t="s">
        <v>276</v>
      </c>
      <c r="B50" s="54" t="s">
        <v>718</v>
      </c>
      <c r="C50" s="53" t="s">
        <v>43</v>
      </c>
      <c r="D50" s="53" t="s">
        <v>717</v>
      </c>
      <c r="E50" s="52" t="s">
        <v>411</v>
      </c>
      <c r="F50" s="52"/>
      <c r="G50" s="51" t="s">
        <v>38</v>
      </c>
      <c r="H50" s="50">
        <v>5.0099999999999999E-2</v>
      </c>
      <c r="I50" s="49">
        <v>256.44</v>
      </c>
      <c r="J50" s="49">
        <v>12.84</v>
      </c>
    </row>
    <row r="51" spans="1:10" ht="52.05" customHeight="1" x14ac:dyDescent="0.25">
      <c r="A51" s="53" t="s">
        <v>276</v>
      </c>
      <c r="B51" s="54" t="s">
        <v>716</v>
      </c>
      <c r="C51" s="53" t="s">
        <v>43</v>
      </c>
      <c r="D51" s="53" t="s">
        <v>715</v>
      </c>
      <c r="E51" s="52" t="s">
        <v>385</v>
      </c>
      <c r="F51" s="52"/>
      <c r="G51" s="51" t="s">
        <v>97</v>
      </c>
      <c r="H51" s="50">
        <v>0.25580000000000003</v>
      </c>
      <c r="I51" s="49">
        <v>27.22</v>
      </c>
      <c r="J51" s="49">
        <v>6.96</v>
      </c>
    </row>
    <row r="52" spans="1:10" ht="52.05" customHeight="1" x14ac:dyDescent="0.25">
      <c r="A52" s="53" t="s">
        <v>276</v>
      </c>
      <c r="B52" s="54" t="s">
        <v>714</v>
      </c>
      <c r="C52" s="53" t="s">
        <v>43</v>
      </c>
      <c r="D52" s="53" t="s">
        <v>713</v>
      </c>
      <c r="E52" s="52" t="s">
        <v>385</v>
      </c>
      <c r="F52" s="52"/>
      <c r="G52" s="51" t="s">
        <v>97</v>
      </c>
      <c r="H52" s="50">
        <v>1.371</v>
      </c>
      <c r="I52" s="49">
        <v>56.25</v>
      </c>
      <c r="J52" s="49">
        <v>77.11</v>
      </c>
    </row>
    <row r="53" spans="1:10" ht="52.05" customHeight="1" x14ac:dyDescent="0.25">
      <c r="A53" s="53" t="s">
        <v>276</v>
      </c>
      <c r="B53" s="54" t="s">
        <v>712</v>
      </c>
      <c r="C53" s="53" t="s">
        <v>43</v>
      </c>
      <c r="D53" s="53" t="s">
        <v>711</v>
      </c>
      <c r="E53" s="52" t="s">
        <v>385</v>
      </c>
      <c r="F53" s="52"/>
      <c r="G53" s="51" t="s">
        <v>97</v>
      </c>
      <c r="H53" s="50">
        <v>1.8932</v>
      </c>
      <c r="I53" s="49">
        <v>12.16</v>
      </c>
      <c r="J53" s="49">
        <v>23.02</v>
      </c>
    </row>
    <row r="54" spans="1:10" ht="52.05" customHeight="1" x14ac:dyDescent="0.25">
      <c r="A54" s="53" t="s">
        <v>276</v>
      </c>
      <c r="B54" s="54" t="s">
        <v>710</v>
      </c>
      <c r="C54" s="53" t="s">
        <v>43</v>
      </c>
      <c r="D54" s="53" t="s">
        <v>709</v>
      </c>
      <c r="E54" s="52" t="s">
        <v>385</v>
      </c>
      <c r="F54" s="52"/>
      <c r="G54" s="51" t="s">
        <v>97</v>
      </c>
      <c r="H54" s="50">
        <v>1.371</v>
      </c>
      <c r="I54" s="49">
        <v>14.35</v>
      </c>
      <c r="J54" s="49">
        <v>19.670000000000002</v>
      </c>
    </row>
    <row r="55" spans="1:10" ht="25.95" customHeight="1" x14ac:dyDescent="0.25">
      <c r="A55" s="53" t="s">
        <v>276</v>
      </c>
      <c r="B55" s="54" t="s">
        <v>708</v>
      </c>
      <c r="C55" s="53" t="s">
        <v>43</v>
      </c>
      <c r="D55" s="53" t="s">
        <v>707</v>
      </c>
      <c r="E55" s="52" t="s">
        <v>382</v>
      </c>
      <c r="F55" s="52"/>
      <c r="G55" s="51" t="s">
        <v>97</v>
      </c>
      <c r="H55" s="50">
        <v>1.5262</v>
      </c>
      <c r="I55" s="49">
        <v>11.98</v>
      </c>
      <c r="J55" s="49">
        <v>18.28</v>
      </c>
    </row>
    <row r="56" spans="1:10" ht="64.95" customHeight="1" x14ac:dyDescent="0.25">
      <c r="A56" s="53" t="s">
        <v>276</v>
      </c>
      <c r="B56" s="54" t="s">
        <v>706</v>
      </c>
      <c r="C56" s="53" t="s">
        <v>43</v>
      </c>
      <c r="D56" s="53" t="s">
        <v>705</v>
      </c>
      <c r="E56" s="52" t="s">
        <v>573</v>
      </c>
      <c r="F56" s="52"/>
      <c r="G56" s="51" t="s">
        <v>97</v>
      </c>
      <c r="H56" s="50">
        <v>0.78100000000000003</v>
      </c>
      <c r="I56" s="49">
        <v>56.06</v>
      </c>
      <c r="J56" s="49">
        <v>43.78</v>
      </c>
    </row>
    <row r="57" spans="1:10" ht="64.95" customHeight="1" x14ac:dyDescent="0.25">
      <c r="A57" s="53" t="s">
        <v>276</v>
      </c>
      <c r="B57" s="54" t="s">
        <v>704</v>
      </c>
      <c r="C57" s="53" t="s">
        <v>43</v>
      </c>
      <c r="D57" s="53" t="s">
        <v>703</v>
      </c>
      <c r="E57" s="52" t="s">
        <v>385</v>
      </c>
      <c r="F57" s="52"/>
      <c r="G57" s="51" t="s">
        <v>97</v>
      </c>
      <c r="H57" s="50">
        <v>1.8932</v>
      </c>
      <c r="I57" s="49">
        <v>34.630000000000003</v>
      </c>
      <c r="J57" s="49">
        <v>65.56</v>
      </c>
    </row>
    <row r="58" spans="1:10" ht="39" customHeight="1" x14ac:dyDescent="0.25">
      <c r="A58" s="53" t="s">
        <v>276</v>
      </c>
      <c r="B58" s="54" t="s">
        <v>702</v>
      </c>
      <c r="C58" s="53" t="s">
        <v>43</v>
      </c>
      <c r="D58" s="53" t="s">
        <v>701</v>
      </c>
      <c r="E58" s="52" t="s">
        <v>411</v>
      </c>
      <c r="F58" s="52"/>
      <c r="G58" s="51" t="s">
        <v>38</v>
      </c>
      <c r="H58" s="50">
        <v>6.6799999999999998E-2</v>
      </c>
      <c r="I58" s="49">
        <v>20.190000000000001</v>
      </c>
      <c r="J58" s="49">
        <v>1.34</v>
      </c>
    </row>
    <row r="59" spans="1:10" ht="39" customHeight="1" x14ac:dyDescent="0.25">
      <c r="A59" s="53" t="s">
        <v>276</v>
      </c>
      <c r="B59" s="54" t="s">
        <v>700</v>
      </c>
      <c r="C59" s="53" t="s">
        <v>43</v>
      </c>
      <c r="D59" s="53" t="s">
        <v>699</v>
      </c>
      <c r="E59" s="52" t="s">
        <v>411</v>
      </c>
      <c r="F59" s="52"/>
      <c r="G59" s="51" t="s">
        <v>51</v>
      </c>
      <c r="H59" s="50">
        <v>0.1565</v>
      </c>
      <c r="I59" s="49">
        <v>19.46</v>
      </c>
      <c r="J59" s="49">
        <v>3.04</v>
      </c>
    </row>
    <row r="60" spans="1:10" ht="39" customHeight="1" x14ac:dyDescent="0.25">
      <c r="A60" s="53" t="s">
        <v>276</v>
      </c>
      <c r="B60" s="54" t="s">
        <v>698</v>
      </c>
      <c r="C60" s="53" t="s">
        <v>43</v>
      </c>
      <c r="D60" s="53" t="s">
        <v>697</v>
      </c>
      <c r="E60" s="52" t="s">
        <v>411</v>
      </c>
      <c r="F60" s="52"/>
      <c r="G60" s="51" t="s">
        <v>51</v>
      </c>
      <c r="H60" s="50">
        <v>0.2145</v>
      </c>
      <c r="I60" s="49">
        <v>24.45</v>
      </c>
      <c r="J60" s="49">
        <v>5.24</v>
      </c>
    </row>
    <row r="61" spans="1:10" ht="39" customHeight="1" x14ac:dyDescent="0.25">
      <c r="A61" s="53" t="s">
        <v>276</v>
      </c>
      <c r="B61" s="54" t="s">
        <v>696</v>
      </c>
      <c r="C61" s="53" t="s">
        <v>43</v>
      </c>
      <c r="D61" s="53" t="s">
        <v>695</v>
      </c>
      <c r="E61" s="52" t="s">
        <v>411</v>
      </c>
      <c r="F61" s="52"/>
      <c r="G61" s="51" t="s">
        <v>51</v>
      </c>
      <c r="H61" s="50">
        <v>4.5100000000000001E-2</v>
      </c>
      <c r="I61" s="49">
        <v>34.04</v>
      </c>
      <c r="J61" s="49">
        <v>1.53</v>
      </c>
    </row>
    <row r="62" spans="1:10" ht="52.05" customHeight="1" x14ac:dyDescent="0.25">
      <c r="A62" s="53" t="s">
        <v>276</v>
      </c>
      <c r="B62" s="54" t="s">
        <v>694</v>
      </c>
      <c r="C62" s="53" t="s">
        <v>43</v>
      </c>
      <c r="D62" s="53" t="s">
        <v>693</v>
      </c>
      <c r="E62" s="52" t="s">
        <v>411</v>
      </c>
      <c r="F62" s="52"/>
      <c r="G62" s="51" t="s">
        <v>38</v>
      </c>
      <c r="H62" s="50">
        <v>0.1671</v>
      </c>
      <c r="I62" s="49">
        <v>9.52</v>
      </c>
      <c r="J62" s="49">
        <v>1.59</v>
      </c>
    </row>
    <row r="63" spans="1:10" ht="52.05" customHeight="1" x14ac:dyDescent="0.25">
      <c r="A63" s="53" t="s">
        <v>276</v>
      </c>
      <c r="B63" s="54" t="s">
        <v>692</v>
      </c>
      <c r="C63" s="53" t="s">
        <v>43</v>
      </c>
      <c r="D63" s="53" t="s">
        <v>691</v>
      </c>
      <c r="E63" s="52" t="s">
        <v>411</v>
      </c>
      <c r="F63" s="52"/>
      <c r="G63" s="51" t="s">
        <v>38</v>
      </c>
      <c r="H63" s="50">
        <v>1.67E-2</v>
      </c>
      <c r="I63" s="49">
        <v>13.95</v>
      </c>
      <c r="J63" s="49">
        <v>0.23</v>
      </c>
    </row>
    <row r="64" spans="1:10" ht="52.05" customHeight="1" x14ac:dyDescent="0.25">
      <c r="A64" s="53" t="s">
        <v>276</v>
      </c>
      <c r="B64" s="54" t="s">
        <v>690</v>
      </c>
      <c r="C64" s="53" t="s">
        <v>43</v>
      </c>
      <c r="D64" s="53" t="s">
        <v>689</v>
      </c>
      <c r="E64" s="52" t="s">
        <v>411</v>
      </c>
      <c r="F64" s="52"/>
      <c r="G64" s="51" t="s">
        <v>38</v>
      </c>
      <c r="H64" s="50">
        <v>5.0099999999999999E-2</v>
      </c>
      <c r="I64" s="49">
        <v>38.229999999999997</v>
      </c>
      <c r="J64" s="49">
        <v>1.91</v>
      </c>
    </row>
    <row r="65" spans="1:10" ht="52.05" customHeight="1" x14ac:dyDescent="0.25">
      <c r="A65" s="53" t="s">
        <v>276</v>
      </c>
      <c r="B65" s="54" t="s">
        <v>688</v>
      </c>
      <c r="C65" s="53" t="s">
        <v>43</v>
      </c>
      <c r="D65" s="53" t="s">
        <v>687</v>
      </c>
      <c r="E65" s="52" t="s">
        <v>411</v>
      </c>
      <c r="F65" s="52"/>
      <c r="G65" s="51" t="s">
        <v>38</v>
      </c>
      <c r="H65" s="50">
        <v>1.67E-2</v>
      </c>
      <c r="I65" s="49">
        <v>22.33</v>
      </c>
      <c r="J65" s="49">
        <v>0.37</v>
      </c>
    </row>
    <row r="66" spans="1:10" ht="52.05" customHeight="1" x14ac:dyDescent="0.25">
      <c r="A66" s="53" t="s">
        <v>276</v>
      </c>
      <c r="B66" s="54" t="s">
        <v>686</v>
      </c>
      <c r="C66" s="53" t="s">
        <v>43</v>
      </c>
      <c r="D66" s="53" t="s">
        <v>685</v>
      </c>
      <c r="E66" s="52" t="s">
        <v>411</v>
      </c>
      <c r="F66" s="52"/>
      <c r="G66" s="51" t="s">
        <v>38</v>
      </c>
      <c r="H66" s="50">
        <v>0.1671</v>
      </c>
      <c r="I66" s="49">
        <v>128.36000000000001</v>
      </c>
      <c r="J66" s="49">
        <v>21.44</v>
      </c>
    </row>
    <row r="67" spans="1:10" ht="39" customHeight="1" x14ac:dyDescent="0.25">
      <c r="A67" s="53" t="s">
        <v>276</v>
      </c>
      <c r="B67" s="54" t="s">
        <v>684</v>
      </c>
      <c r="C67" s="53" t="s">
        <v>43</v>
      </c>
      <c r="D67" s="53" t="s">
        <v>683</v>
      </c>
      <c r="E67" s="52" t="s">
        <v>411</v>
      </c>
      <c r="F67" s="52"/>
      <c r="G67" s="51" t="s">
        <v>38</v>
      </c>
      <c r="H67" s="50">
        <v>6.6799999999999998E-2</v>
      </c>
      <c r="I67" s="49">
        <v>40.03</v>
      </c>
      <c r="J67" s="49">
        <v>2.67</v>
      </c>
    </row>
    <row r="68" spans="1:10" ht="25.95" customHeight="1" x14ac:dyDescent="0.25">
      <c r="A68" s="53" t="s">
        <v>276</v>
      </c>
      <c r="B68" s="54" t="s">
        <v>682</v>
      </c>
      <c r="C68" s="53" t="s">
        <v>43</v>
      </c>
      <c r="D68" s="53" t="s">
        <v>681</v>
      </c>
      <c r="E68" s="52" t="s">
        <v>411</v>
      </c>
      <c r="F68" s="52"/>
      <c r="G68" s="51" t="s">
        <v>51</v>
      </c>
      <c r="H68" s="50">
        <v>6.93E-2</v>
      </c>
      <c r="I68" s="49">
        <v>7.37</v>
      </c>
      <c r="J68" s="49">
        <v>0.51</v>
      </c>
    </row>
    <row r="69" spans="1:10" ht="25.95" customHeight="1" x14ac:dyDescent="0.25">
      <c r="A69" s="53" t="s">
        <v>276</v>
      </c>
      <c r="B69" s="54" t="s">
        <v>680</v>
      </c>
      <c r="C69" s="53" t="s">
        <v>43</v>
      </c>
      <c r="D69" s="53" t="s">
        <v>679</v>
      </c>
      <c r="E69" s="52" t="s">
        <v>411</v>
      </c>
      <c r="F69" s="52"/>
      <c r="G69" s="51" t="s">
        <v>51</v>
      </c>
      <c r="H69" s="50">
        <v>0.1754</v>
      </c>
      <c r="I69" s="49">
        <v>7.7</v>
      </c>
      <c r="J69" s="49">
        <v>1.35</v>
      </c>
    </row>
    <row r="70" spans="1:10" ht="25.95" customHeight="1" x14ac:dyDescent="0.25">
      <c r="A70" s="53" t="s">
        <v>276</v>
      </c>
      <c r="B70" s="54" t="s">
        <v>678</v>
      </c>
      <c r="C70" s="53" t="s">
        <v>43</v>
      </c>
      <c r="D70" s="53" t="s">
        <v>677</v>
      </c>
      <c r="E70" s="52" t="s">
        <v>411</v>
      </c>
      <c r="F70" s="52"/>
      <c r="G70" s="51" t="s">
        <v>38</v>
      </c>
      <c r="H70" s="50">
        <v>3.3399999999999999E-2</v>
      </c>
      <c r="I70" s="49">
        <v>5.1100000000000003</v>
      </c>
      <c r="J70" s="49">
        <v>0.17</v>
      </c>
    </row>
    <row r="71" spans="1:10" ht="25.95" customHeight="1" x14ac:dyDescent="0.25">
      <c r="A71" s="53" t="s">
        <v>276</v>
      </c>
      <c r="B71" s="54" t="s">
        <v>676</v>
      </c>
      <c r="C71" s="53" t="s">
        <v>43</v>
      </c>
      <c r="D71" s="53" t="s">
        <v>675</v>
      </c>
      <c r="E71" s="52" t="s">
        <v>411</v>
      </c>
      <c r="F71" s="52"/>
      <c r="G71" s="51" t="s">
        <v>38</v>
      </c>
      <c r="H71" s="50">
        <v>1.67E-2</v>
      </c>
      <c r="I71" s="49">
        <v>11.66</v>
      </c>
      <c r="J71" s="49">
        <v>0.19</v>
      </c>
    </row>
    <row r="72" spans="1:10" ht="39" customHeight="1" x14ac:dyDescent="0.25">
      <c r="A72" s="53" t="s">
        <v>276</v>
      </c>
      <c r="B72" s="54" t="s">
        <v>674</v>
      </c>
      <c r="C72" s="53" t="s">
        <v>43</v>
      </c>
      <c r="D72" s="53" t="s">
        <v>673</v>
      </c>
      <c r="E72" s="52" t="s">
        <v>411</v>
      </c>
      <c r="F72" s="52"/>
      <c r="G72" s="51" t="s">
        <v>51</v>
      </c>
      <c r="H72" s="50">
        <v>0.2447</v>
      </c>
      <c r="I72" s="49">
        <v>14.68</v>
      </c>
      <c r="J72" s="49">
        <v>3.59</v>
      </c>
    </row>
    <row r="73" spans="1:10" ht="39" customHeight="1" x14ac:dyDescent="0.25">
      <c r="A73" s="53" t="s">
        <v>276</v>
      </c>
      <c r="B73" s="54" t="s">
        <v>672</v>
      </c>
      <c r="C73" s="53" t="s">
        <v>43</v>
      </c>
      <c r="D73" s="53" t="s">
        <v>671</v>
      </c>
      <c r="E73" s="52" t="s">
        <v>373</v>
      </c>
      <c r="F73" s="52"/>
      <c r="G73" s="51" t="s">
        <v>38</v>
      </c>
      <c r="H73" s="50">
        <v>3.3399999999999999E-2</v>
      </c>
      <c r="I73" s="49">
        <v>355.04</v>
      </c>
      <c r="J73" s="49">
        <v>11.85</v>
      </c>
    </row>
    <row r="74" spans="1:10" ht="64.95" customHeight="1" x14ac:dyDescent="0.25">
      <c r="A74" s="53" t="s">
        <v>276</v>
      </c>
      <c r="B74" s="54" t="s">
        <v>670</v>
      </c>
      <c r="C74" s="53" t="s">
        <v>43</v>
      </c>
      <c r="D74" s="53" t="s">
        <v>669</v>
      </c>
      <c r="E74" s="52" t="s">
        <v>411</v>
      </c>
      <c r="F74" s="52"/>
      <c r="G74" s="51" t="s">
        <v>51</v>
      </c>
      <c r="H74" s="50">
        <v>0.44269999999999998</v>
      </c>
      <c r="I74" s="49">
        <v>9.93</v>
      </c>
      <c r="J74" s="49">
        <v>4.3899999999999997</v>
      </c>
    </row>
    <row r="75" spans="1:10" ht="39" customHeight="1" x14ac:dyDescent="0.25">
      <c r="A75" s="53" t="s">
        <v>276</v>
      </c>
      <c r="B75" s="54" t="s">
        <v>668</v>
      </c>
      <c r="C75" s="53" t="s">
        <v>43</v>
      </c>
      <c r="D75" s="53" t="s">
        <v>667</v>
      </c>
      <c r="E75" s="52" t="s">
        <v>373</v>
      </c>
      <c r="F75" s="52"/>
      <c r="G75" s="51" t="s">
        <v>38</v>
      </c>
      <c r="H75" s="50">
        <v>5.0099999999999999E-2</v>
      </c>
      <c r="I75" s="49">
        <v>100.21</v>
      </c>
      <c r="J75" s="49">
        <v>5.0199999999999996</v>
      </c>
    </row>
    <row r="76" spans="1:10" ht="39" customHeight="1" x14ac:dyDescent="0.25">
      <c r="A76" s="53" t="s">
        <v>276</v>
      </c>
      <c r="B76" s="54" t="s">
        <v>666</v>
      </c>
      <c r="C76" s="53" t="s">
        <v>43</v>
      </c>
      <c r="D76" s="53" t="s">
        <v>665</v>
      </c>
      <c r="E76" s="52" t="s">
        <v>302</v>
      </c>
      <c r="F76" s="52"/>
      <c r="G76" s="51" t="s">
        <v>51</v>
      </c>
      <c r="H76" s="50">
        <v>0.31740000000000002</v>
      </c>
      <c r="I76" s="49">
        <v>16.34</v>
      </c>
      <c r="J76" s="49">
        <v>5.18</v>
      </c>
    </row>
    <row r="77" spans="1:10" ht="39" customHeight="1" x14ac:dyDescent="0.25">
      <c r="A77" s="53" t="s">
        <v>276</v>
      </c>
      <c r="B77" s="54" t="s">
        <v>664</v>
      </c>
      <c r="C77" s="53" t="s">
        <v>43</v>
      </c>
      <c r="D77" s="53" t="s">
        <v>663</v>
      </c>
      <c r="E77" s="52" t="s">
        <v>302</v>
      </c>
      <c r="F77" s="52"/>
      <c r="G77" s="51" t="s">
        <v>51</v>
      </c>
      <c r="H77" s="50">
        <v>0.12529999999999999</v>
      </c>
      <c r="I77" s="49">
        <v>17.07</v>
      </c>
      <c r="J77" s="49">
        <v>2.13</v>
      </c>
    </row>
    <row r="78" spans="1:10" ht="39" customHeight="1" x14ac:dyDescent="0.25">
      <c r="A78" s="53" t="s">
        <v>276</v>
      </c>
      <c r="B78" s="54" t="s">
        <v>662</v>
      </c>
      <c r="C78" s="53" t="s">
        <v>43</v>
      </c>
      <c r="D78" s="53" t="s">
        <v>661</v>
      </c>
      <c r="E78" s="52" t="s">
        <v>302</v>
      </c>
      <c r="F78" s="52"/>
      <c r="G78" s="51" t="s">
        <v>51</v>
      </c>
      <c r="H78" s="50">
        <v>0.15040000000000001</v>
      </c>
      <c r="I78" s="49">
        <v>8.35</v>
      </c>
      <c r="J78" s="49">
        <v>1.25</v>
      </c>
    </row>
    <row r="79" spans="1:10" ht="39" customHeight="1" x14ac:dyDescent="0.25">
      <c r="A79" s="53" t="s">
        <v>276</v>
      </c>
      <c r="B79" s="54" t="s">
        <v>660</v>
      </c>
      <c r="C79" s="53" t="s">
        <v>43</v>
      </c>
      <c r="D79" s="53" t="s">
        <v>659</v>
      </c>
      <c r="E79" s="52" t="s">
        <v>302</v>
      </c>
      <c r="F79" s="52"/>
      <c r="G79" s="51" t="s">
        <v>51</v>
      </c>
      <c r="H79" s="50">
        <v>2.5100000000000001E-2</v>
      </c>
      <c r="I79" s="49">
        <v>9.0399999999999991</v>
      </c>
      <c r="J79" s="49">
        <v>0.22</v>
      </c>
    </row>
    <row r="80" spans="1:10" ht="39" customHeight="1" x14ac:dyDescent="0.25">
      <c r="A80" s="53" t="s">
        <v>276</v>
      </c>
      <c r="B80" s="54" t="s">
        <v>658</v>
      </c>
      <c r="C80" s="53" t="s">
        <v>43</v>
      </c>
      <c r="D80" s="53" t="s">
        <v>657</v>
      </c>
      <c r="E80" s="52" t="s">
        <v>302</v>
      </c>
      <c r="F80" s="52"/>
      <c r="G80" s="51" t="s">
        <v>51</v>
      </c>
      <c r="H80" s="50">
        <v>1.2028000000000001</v>
      </c>
      <c r="I80" s="49">
        <v>2.97</v>
      </c>
      <c r="J80" s="49">
        <v>3.57</v>
      </c>
    </row>
    <row r="81" spans="1:10" ht="39" customHeight="1" x14ac:dyDescent="0.25">
      <c r="A81" s="53" t="s">
        <v>276</v>
      </c>
      <c r="B81" s="54" t="s">
        <v>656</v>
      </c>
      <c r="C81" s="53" t="s">
        <v>43</v>
      </c>
      <c r="D81" s="53" t="s">
        <v>655</v>
      </c>
      <c r="E81" s="52" t="s">
        <v>302</v>
      </c>
      <c r="F81" s="52"/>
      <c r="G81" s="51" t="s">
        <v>51</v>
      </c>
      <c r="H81" s="50">
        <v>0.4511</v>
      </c>
      <c r="I81" s="49">
        <v>4.33</v>
      </c>
      <c r="J81" s="49">
        <v>1.95</v>
      </c>
    </row>
    <row r="82" spans="1:10" ht="39" customHeight="1" x14ac:dyDescent="0.25">
      <c r="A82" s="53" t="s">
        <v>276</v>
      </c>
      <c r="B82" s="54" t="s">
        <v>654</v>
      </c>
      <c r="C82" s="53" t="s">
        <v>43</v>
      </c>
      <c r="D82" s="53" t="s">
        <v>653</v>
      </c>
      <c r="E82" s="52" t="s">
        <v>302</v>
      </c>
      <c r="F82" s="52"/>
      <c r="G82" s="51" t="s">
        <v>51</v>
      </c>
      <c r="H82" s="50">
        <v>1.0023</v>
      </c>
      <c r="I82" s="49">
        <v>6.74</v>
      </c>
      <c r="J82" s="49">
        <v>6.75</v>
      </c>
    </row>
    <row r="83" spans="1:10" ht="39" customHeight="1" x14ac:dyDescent="0.25">
      <c r="A83" s="53" t="s">
        <v>276</v>
      </c>
      <c r="B83" s="54" t="s">
        <v>652</v>
      </c>
      <c r="C83" s="53" t="s">
        <v>43</v>
      </c>
      <c r="D83" s="53" t="s">
        <v>651</v>
      </c>
      <c r="E83" s="52" t="s">
        <v>302</v>
      </c>
      <c r="F83" s="52"/>
      <c r="G83" s="51" t="s">
        <v>38</v>
      </c>
      <c r="H83" s="50">
        <v>6.6799999999999998E-2</v>
      </c>
      <c r="I83" s="49">
        <v>17.54</v>
      </c>
      <c r="J83" s="49">
        <v>1.17</v>
      </c>
    </row>
    <row r="84" spans="1:10" ht="39" customHeight="1" x14ac:dyDescent="0.25">
      <c r="A84" s="53" t="s">
        <v>276</v>
      </c>
      <c r="B84" s="54" t="s">
        <v>650</v>
      </c>
      <c r="C84" s="53" t="s">
        <v>43</v>
      </c>
      <c r="D84" s="53" t="s">
        <v>649</v>
      </c>
      <c r="E84" s="52" t="s">
        <v>302</v>
      </c>
      <c r="F84" s="52"/>
      <c r="G84" s="51" t="s">
        <v>38</v>
      </c>
      <c r="H84" s="50">
        <v>1.67E-2</v>
      </c>
      <c r="I84" s="49">
        <v>41.91</v>
      </c>
      <c r="J84" s="49">
        <v>0.69</v>
      </c>
    </row>
    <row r="85" spans="1:10" ht="39" customHeight="1" x14ac:dyDescent="0.25">
      <c r="A85" s="53" t="s">
        <v>276</v>
      </c>
      <c r="B85" s="54" t="s">
        <v>648</v>
      </c>
      <c r="C85" s="53" t="s">
        <v>43</v>
      </c>
      <c r="D85" s="53" t="s">
        <v>647</v>
      </c>
      <c r="E85" s="52" t="s">
        <v>302</v>
      </c>
      <c r="F85" s="52"/>
      <c r="G85" s="51" t="s">
        <v>38</v>
      </c>
      <c r="H85" s="50">
        <v>1.67E-2</v>
      </c>
      <c r="I85" s="49">
        <v>56.3</v>
      </c>
      <c r="J85" s="49">
        <v>0.94</v>
      </c>
    </row>
    <row r="86" spans="1:10" ht="39" customHeight="1" x14ac:dyDescent="0.25">
      <c r="A86" s="53" t="s">
        <v>276</v>
      </c>
      <c r="B86" s="54" t="s">
        <v>646</v>
      </c>
      <c r="C86" s="53" t="s">
        <v>43</v>
      </c>
      <c r="D86" s="53" t="s">
        <v>645</v>
      </c>
      <c r="E86" s="52" t="s">
        <v>302</v>
      </c>
      <c r="F86" s="52"/>
      <c r="G86" s="51" t="s">
        <v>38</v>
      </c>
      <c r="H86" s="50">
        <v>3.3399999999999999E-2</v>
      </c>
      <c r="I86" s="49">
        <v>28.86</v>
      </c>
      <c r="J86" s="49">
        <v>0.96</v>
      </c>
    </row>
    <row r="87" spans="1:10" ht="52.05" customHeight="1" x14ac:dyDescent="0.25">
      <c r="A87" s="53" t="s">
        <v>276</v>
      </c>
      <c r="B87" s="54" t="s">
        <v>644</v>
      </c>
      <c r="C87" s="53" t="s">
        <v>43</v>
      </c>
      <c r="D87" s="53" t="s">
        <v>643</v>
      </c>
      <c r="E87" s="52" t="s">
        <v>636</v>
      </c>
      <c r="F87" s="52"/>
      <c r="G87" s="51" t="s">
        <v>97</v>
      </c>
      <c r="H87" s="50">
        <v>1.3485</v>
      </c>
      <c r="I87" s="49">
        <v>20.93</v>
      </c>
      <c r="J87" s="49">
        <v>28.22</v>
      </c>
    </row>
    <row r="88" spans="1:10" ht="39" customHeight="1" x14ac:dyDescent="0.25">
      <c r="A88" s="53" t="s">
        <v>276</v>
      </c>
      <c r="B88" s="54" t="s">
        <v>642</v>
      </c>
      <c r="C88" s="53" t="s">
        <v>43</v>
      </c>
      <c r="D88" s="53" t="s">
        <v>641</v>
      </c>
      <c r="E88" s="52" t="s">
        <v>302</v>
      </c>
      <c r="F88" s="52"/>
      <c r="G88" s="51" t="s">
        <v>51</v>
      </c>
      <c r="H88" s="50">
        <v>0.25059999999999999</v>
      </c>
      <c r="I88" s="49">
        <v>16.260000000000002</v>
      </c>
      <c r="J88" s="49">
        <v>4.07</v>
      </c>
    </row>
    <row r="89" spans="1:10" ht="25.95" customHeight="1" x14ac:dyDescent="0.25">
      <c r="A89" s="53" t="s">
        <v>276</v>
      </c>
      <c r="B89" s="54" t="s">
        <v>640</v>
      </c>
      <c r="C89" s="53" t="s">
        <v>43</v>
      </c>
      <c r="D89" s="53" t="s">
        <v>639</v>
      </c>
      <c r="E89" s="52" t="s">
        <v>330</v>
      </c>
      <c r="F89" s="52"/>
      <c r="G89" s="51" t="s">
        <v>51</v>
      </c>
      <c r="H89" s="50">
        <v>0.71179999999999999</v>
      </c>
      <c r="I89" s="49">
        <v>63.58</v>
      </c>
      <c r="J89" s="49">
        <v>45.25</v>
      </c>
    </row>
    <row r="90" spans="1:10" ht="25.95" customHeight="1" x14ac:dyDescent="0.25">
      <c r="A90" s="53" t="s">
        <v>276</v>
      </c>
      <c r="B90" s="54" t="s">
        <v>87</v>
      </c>
      <c r="C90" s="53" t="s">
        <v>43</v>
      </c>
      <c r="D90" s="53" t="s">
        <v>86</v>
      </c>
      <c r="E90" s="52" t="s">
        <v>337</v>
      </c>
      <c r="F90" s="52"/>
      <c r="G90" s="51" t="s">
        <v>76</v>
      </c>
      <c r="H90" s="50">
        <v>2.7699999999999999E-2</v>
      </c>
      <c r="I90" s="49">
        <v>80.38</v>
      </c>
      <c r="J90" s="49">
        <v>2.2200000000000002</v>
      </c>
    </row>
    <row r="91" spans="1:10" ht="25.95" customHeight="1" x14ac:dyDescent="0.25">
      <c r="A91" s="53" t="s">
        <v>276</v>
      </c>
      <c r="B91" s="54" t="s">
        <v>78</v>
      </c>
      <c r="C91" s="53" t="s">
        <v>43</v>
      </c>
      <c r="D91" s="53" t="s">
        <v>77</v>
      </c>
      <c r="E91" s="52" t="s">
        <v>337</v>
      </c>
      <c r="F91" s="52"/>
      <c r="G91" s="51" t="s">
        <v>76</v>
      </c>
      <c r="H91" s="50">
        <v>7.0000000000000001E-3</v>
      </c>
      <c r="I91" s="49">
        <v>23.63</v>
      </c>
      <c r="J91" s="49">
        <v>0.16</v>
      </c>
    </row>
    <row r="92" spans="1:10" ht="52.05" customHeight="1" x14ac:dyDescent="0.25">
      <c r="A92" s="53" t="s">
        <v>276</v>
      </c>
      <c r="B92" s="54" t="s">
        <v>638</v>
      </c>
      <c r="C92" s="53" t="s">
        <v>43</v>
      </c>
      <c r="D92" s="53" t="s">
        <v>637</v>
      </c>
      <c r="E92" s="52" t="s">
        <v>636</v>
      </c>
      <c r="F92" s="52"/>
      <c r="G92" s="51" t="s">
        <v>97</v>
      </c>
      <c r="H92" s="50">
        <v>1.3485</v>
      </c>
      <c r="I92" s="49">
        <v>50.97</v>
      </c>
      <c r="J92" s="49">
        <v>68.73</v>
      </c>
    </row>
    <row r="93" spans="1:10" ht="52.05" customHeight="1" x14ac:dyDescent="0.25">
      <c r="A93" s="53" t="s">
        <v>276</v>
      </c>
      <c r="B93" s="54" t="s">
        <v>635</v>
      </c>
      <c r="C93" s="53" t="s">
        <v>43</v>
      </c>
      <c r="D93" s="53" t="s">
        <v>634</v>
      </c>
      <c r="E93" s="52" t="s">
        <v>373</v>
      </c>
      <c r="F93" s="52"/>
      <c r="G93" s="51" t="s">
        <v>97</v>
      </c>
      <c r="H93" s="50">
        <v>9.1899999999999996E-2</v>
      </c>
      <c r="I93" s="49">
        <v>664.81</v>
      </c>
      <c r="J93" s="49">
        <v>61.09</v>
      </c>
    </row>
    <row r="94" spans="1:10" ht="39" customHeight="1" x14ac:dyDescent="0.25">
      <c r="A94" s="53" t="s">
        <v>276</v>
      </c>
      <c r="B94" s="54" t="s">
        <v>633</v>
      </c>
      <c r="C94" s="53" t="s">
        <v>43</v>
      </c>
      <c r="D94" s="53" t="s">
        <v>632</v>
      </c>
      <c r="E94" s="52" t="s">
        <v>330</v>
      </c>
      <c r="F94" s="52"/>
      <c r="G94" s="51" t="s">
        <v>97</v>
      </c>
      <c r="H94" s="50">
        <v>6.3E-3</v>
      </c>
      <c r="I94" s="49">
        <v>20.03</v>
      </c>
      <c r="J94" s="49">
        <v>0.12</v>
      </c>
    </row>
    <row r="95" spans="1:10" ht="39" customHeight="1" x14ac:dyDescent="0.25">
      <c r="A95" s="53" t="s">
        <v>276</v>
      </c>
      <c r="B95" s="54" t="s">
        <v>631</v>
      </c>
      <c r="C95" s="53" t="s">
        <v>43</v>
      </c>
      <c r="D95" s="53" t="s">
        <v>630</v>
      </c>
      <c r="E95" s="52" t="s">
        <v>330</v>
      </c>
      <c r="F95" s="52"/>
      <c r="G95" s="51" t="s">
        <v>97</v>
      </c>
      <c r="H95" s="50">
        <v>0.89529999999999998</v>
      </c>
      <c r="I95" s="49">
        <v>38.82</v>
      </c>
      <c r="J95" s="49">
        <v>34.75</v>
      </c>
    </row>
    <row r="96" spans="1:10" ht="25.95" customHeight="1" x14ac:dyDescent="0.25">
      <c r="A96" s="53" t="s">
        <v>276</v>
      </c>
      <c r="B96" s="54" t="s">
        <v>105</v>
      </c>
      <c r="C96" s="53" t="s">
        <v>43</v>
      </c>
      <c r="D96" s="53" t="s">
        <v>104</v>
      </c>
      <c r="E96" s="52" t="s">
        <v>302</v>
      </c>
      <c r="F96" s="52"/>
      <c r="G96" s="51" t="s">
        <v>38</v>
      </c>
      <c r="H96" s="50">
        <v>5.0099999999999999E-2</v>
      </c>
      <c r="I96" s="49">
        <v>70.12</v>
      </c>
      <c r="J96" s="49">
        <v>3.51</v>
      </c>
    </row>
    <row r="97" spans="1:10" ht="52.05" customHeight="1" x14ac:dyDescent="0.25">
      <c r="A97" s="53" t="s">
        <v>276</v>
      </c>
      <c r="B97" s="54" t="s">
        <v>629</v>
      </c>
      <c r="C97" s="53" t="s">
        <v>43</v>
      </c>
      <c r="D97" s="53" t="s">
        <v>628</v>
      </c>
      <c r="E97" s="52" t="s">
        <v>302</v>
      </c>
      <c r="F97" s="52"/>
      <c r="G97" s="51" t="s">
        <v>38</v>
      </c>
      <c r="H97" s="50">
        <v>0.1336</v>
      </c>
      <c r="I97" s="49">
        <v>165.48</v>
      </c>
      <c r="J97" s="49">
        <v>22.1</v>
      </c>
    </row>
    <row r="98" spans="1:10" ht="39" customHeight="1" x14ac:dyDescent="0.25">
      <c r="A98" s="53" t="s">
        <v>276</v>
      </c>
      <c r="B98" s="54" t="s">
        <v>627</v>
      </c>
      <c r="C98" s="53" t="s">
        <v>43</v>
      </c>
      <c r="D98" s="53" t="s">
        <v>626</v>
      </c>
      <c r="E98" s="52" t="s">
        <v>302</v>
      </c>
      <c r="F98" s="52"/>
      <c r="G98" s="51" t="s">
        <v>38</v>
      </c>
      <c r="H98" s="50">
        <v>5.0099999999999999E-2</v>
      </c>
      <c r="I98" s="49">
        <v>172.76</v>
      </c>
      <c r="J98" s="49">
        <v>8.65</v>
      </c>
    </row>
    <row r="99" spans="1:10" ht="39" customHeight="1" x14ac:dyDescent="0.25">
      <c r="A99" s="53" t="s">
        <v>276</v>
      </c>
      <c r="B99" s="54" t="s">
        <v>625</v>
      </c>
      <c r="C99" s="53" t="s">
        <v>43</v>
      </c>
      <c r="D99" s="53" t="s">
        <v>624</v>
      </c>
      <c r="E99" s="52" t="s">
        <v>411</v>
      </c>
      <c r="F99" s="52"/>
      <c r="G99" s="51" t="s">
        <v>38</v>
      </c>
      <c r="H99" s="50">
        <v>3.3399999999999999E-2</v>
      </c>
      <c r="I99" s="49">
        <v>446.77</v>
      </c>
      <c r="J99" s="49">
        <v>14.92</v>
      </c>
    </row>
    <row r="100" spans="1:10" ht="39" customHeight="1" x14ac:dyDescent="0.25">
      <c r="A100" s="53" t="s">
        <v>276</v>
      </c>
      <c r="B100" s="54" t="s">
        <v>623</v>
      </c>
      <c r="C100" s="53" t="s">
        <v>43</v>
      </c>
      <c r="D100" s="53" t="s">
        <v>622</v>
      </c>
      <c r="E100" s="52" t="s">
        <v>573</v>
      </c>
      <c r="F100" s="52"/>
      <c r="G100" s="51" t="s">
        <v>97</v>
      </c>
      <c r="H100" s="50">
        <v>0.4627</v>
      </c>
      <c r="I100" s="49">
        <v>37.79</v>
      </c>
      <c r="J100" s="49">
        <v>17.48</v>
      </c>
    </row>
    <row r="101" spans="1:10" ht="52.05" customHeight="1" x14ac:dyDescent="0.25">
      <c r="A101" s="63" t="s">
        <v>289</v>
      </c>
      <c r="B101" s="64" t="s">
        <v>621</v>
      </c>
      <c r="C101" s="63" t="s">
        <v>43</v>
      </c>
      <c r="D101" s="63" t="s">
        <v>620</v>
      </c>
      <c r="E101" s="62" t="s">
        <v>285</v>
      </c>
      <c r="F101" s="62"/>
      <c r="G101" s="61" t="s">
        <v>619</v>
      </c>
      <c r="H101" s="60">
        <v>3.3399999999999999E-2</v>
      </c>
      <c r="I101" s="59">
        <v>66</v>
      </c>
      <c r="J101" s="59">
        <v>2.2000000000000002</v>
      </c>
    </row>
    <row r="102" spans="1:10" ht="25.95" customHeight="1" x14ac:dyDescent="0.25">
      <c r="A102" s="63" t="s">
        <v>289</v>
      </c>
      <c r="B102" s="64" t="s">
        <v>618</v>
      </c>
      <c r="C102" s="63" t="s">
        <v>43</v>
      </c>
      <c r="D102" s="63" t="s">
        <v>617</v>
      </c>
      <c r="E102" s="62" t="s">
        <v>285</v>
      </c>
      <c r="F102" s="62"/>
      <c r="G102" s="61" t="s">
        <v>38</v>
      </c>
      <c r="H102" s="60">
        <v>1.67E-2</v>
      </c>
      <c r="I102" s="59">
        <v>15.88</v>
      </c>
      <c r="J102" s="59">
        <v>0.26</v>
      </c>
    </row>
    <row r="103" spans="1:10" ht="25.95" customHeight="1" x14ac:dyDescent="0.25">
      <c r="A103" s="63" t="s">
        <v>289</v>
      </c>
      <c r="B103" s="64" t="s">
        <v>616</v>
      </c>
      <c r="C103" s="63" t="s">
        <v>43</v>
      </c>
      <c r="D103" s="63" t="s">
        <v>615</v>
      </c>
      <c r="E103" s="62" t="s">
        <v>285</v>
      </c>
      <c r="F103" s="62"/>
      <c r="G103" s="61" t="s">
        <v>38</v>
      </c>
      <c r="H103" s="60">
        <v>3.3399999999999999E-2</v>
      </c>
      <c r="I103" s="59">
        <v>20.39</v>
      </c>
      <c r="J103" s="59">
        <v>0.68</v>
      </c>
    </row>
    <row r="104" spans="1:10" ht="25.95" customHeight="1" x14ac:dyDescent="0.25">
      <c r="A104" s="63" t="s">
        <v>289</v>
      </c>
      <c r="B104" s="64" t="s">
        <v>614</v>
      </c>
      <c r="C104" s="63" t="s">
        <v>43</v>
      </c>
      <c r="D104" s="63" t="s">
        <v>613</v>
      </c>
      <c r="E104" s="62" t="s">
        <v>285</v>
      </c>
      <c r="F104" s="62"/>
      <c r="G104" s="61" t="s">
        <v>97</v>
      </c>
      <c r="H104" s="60">
        <v>0.29530000000000001</v>
      </c>
      <c r="I104" s="59">
        <v>229.56</v>
      </c>
      <c r="J104" s="59">
        <v>67.78</v>
      </c>
    </row>
    <row r="105" spans="1:10" ht="39" customHeight="1" x14ac:dyDescent="0.25">
      <c r="A105" s="63" t="s">
        <v>289</v>
      </c>
      <c r="B105" s="64" t="s">
        <v>612</v>
      </c>
      <c r="C105" s="63" t="s">
        <v>43</v>
      </c>
      <c r="D105" s="63" t="s">
        <v>611</v>
      </c>
      <c r="E105" s="62" t="s">
        <v>285</v>
      </c>
      <c r="F105" s="62"/>
      <c r="G105" s="61" t="s">
        <v>97</v>
      </c>
      <c r="H105" s="60">
        <v>0.89529999999999998</v>
      </c>
      <c r="I105" s="59">
        <v>82.49</v>
      </c>
      <c r="J105" s="59">
        <v>73.849999999999994</v>
      </c>
    </row>
    <row r="106" spans="1:10" ht="25.95" customHeight="1" x14ac:dyDescent="0.25">
      <c r="A106" s="63" t="s">
        <v>289</v>
      </c>
      <c r="B106" s="64" t="s">
        <v>610</v>
      </c>
      <c r="C106" s="63" t="s">
        <v>43</v>
      </c>
      <c r="D106" s="63" t="s">
        <v>609</v>
      </c>
      <c r="E106" s="62" t="s">
        <v>285</v>
      </c>
      <c r="F106" s="62"/>
      <c r="G106" s="61" t="s">
        <v>38</v>
      </c>
      <c r="H106" s="60">
        <v>1.67E-2</v>
      </c>
      <c r="I106" s="59">
        <v>752.18</v>
      </c>
      <c r="J106" s="59">
        <v>12.56</v>
      </c>
    </row>
    <row r="107" spans="1:10" ht="25.95" customHeight="1" x14ac:dyDescent="0.25">
      <c r="A107" s="63" t="s">
        <v>289</v>
      </c>
      <c r="B107" s="64" t="s">
        <v>608</v>
      </c>
      <c r="C107" s="63" t="s">
        <v>43</v>
      </c>
      <c r="D107" s="63" t="s">
        <v>607</v>
      </c>
      <c r="E107" s="62" t="s">
        <v>285</v>
      </c>
      <c r="F107" s="62"/>
      <c r="G107" s="61" t="s">
        <v>38</v>
      </c>
      <c r="H107" s="60">
        <v>3.3399999999999999E-2</v>
      </c>
      <c r="I107" s="59">
        <v>42.99</v>
      </c>
      <c r="J107" s="59">
        <v>1.43</v>
      </c>
    </row>
    <row r="108" spans="1:10" ht="39" customHeight="1" x14ac:dyDescent="0.25">
      <c r="A108" s="63" t="s">
        <v>289</v>
      </c>
      <c r="B108" s="64" t="s">
        <v>606</v>
      </c>
      <c r="C108" s="63" t="s">
        <v>43</v>
      </c>
      <c r="D108" s="63" t="s">
        <v>605</v>
      </c>
      <c r="E108" s="62" t="s">
        <v>285</v>
      </c>
      <c r="F108" s="62"/>
      <c r="G108" s="61" t="s">
        <v>38</v>
      </c>
      <c r="H108" s="60">
        <v>1.67E-2</v>
      </c>
      <c r="I108" s="59">
        <v>148.01</v>
      </c>
      <c r="J108" s="59">
        <v>2.4700000000000002</v>
      </c>
    </row>
    <row r="109" spans="1:10" ht="39" customHeight="1" x14ac:dyDescent="0.25">
      <c r="A109" s="63" t="s">
        <v>289</v>
      </c>
      <c r="B109" s="64" t="s">
        <v>604</v>
      </c>
      <c r="C109" s="63" t="s">
        <v>43</v>
      </c>
      <c r="D109" s="63" t="s">
        <v>603</v>
      </c>
      <c r="E109" s="62" t="s">
        <v>285</v>
      </c>
      <c r="F109" s="62"/>
      <c r="G109" s="61" t="s">
        <v>38</v>
      </c>
      <c r="H109" s="60">
        <v>4.29364E-2</v>
      </c>
      <c r="I109" s="59">
        <v>266.33</v>
      </c>
      <c r="J109" s="59">
        <v>11.43</v>
      </c>
    </row>
    <row r="110" spans="1:10" x14ac:dyDescent="0.25">
      <c r="A110" s="48"/>
      <c r="B110" s="48"/>
      <c r="C110" s="48"/>
      <c r="D110" s="48"/>
      <c r="E110" s="48" t="s">
        <v>272</v>
      </c>
      <c r="F110" s="46">
        <v>287.73</v>
      </c>
      <c r="G110" s="48" t="s">
        <v>271</v>
      </c>
      <c r="H110" s="46">
        <v>0</v>
      </c>
      <c r="I110" s="48" t="s">
        <v>270</v>
      </c>
      <c r="J110" s="46">
        <v>287.73</v>
      </c>
    </row>
    <row r="111" spans="1:10" x14ac:dyDescent="0.25">
      <c r="A111" s="48"/>
      <c r="B111" s="48"/>
      <c r="C111" s="48"/>
      <c r="D111" s="48"/>
      <c r="E111" s="48" t="s">
        <v>269</v>
      </c>
      <c r="F111" s="46">
        <v>213.82</v>
      </c>
      <c r="G111" s="48"/>
      <c r="H111" s="47" t="s">
        <v>268</v>
      </c>
      <c r="I111" s="47"/>
      <c r="J111" s="46">
        <v>1285.07</v>
      </c>
    </row>
    <row r="112" spans="1:10" ht="49.95" customHeight="1" thickBot="1" x14ac:dyDescent="0.3">
      <c r="A112" s="24"/>
      <c r="B112" s="24"/>
      <c r="C112" s="24"/>
      <c r="D112" s="24"/>
      <c r="E112" s="24"/>
      <c r="F112" s="24"/>
      <c r="G112" s="24" t="s">
        <v>267</v>
      </c>
      <c r="H112" s="45">
        <v>2</v>
      </c>
      <c r="I112" s="24" t="s">
        <v>266</v>
      </c>
      <c r="J112" s="44">
        <v>2570.14</v>
      </c>
    </row>
    <row r="113" spans="1:10" ht="1.05" customHeight="1" thickTop="1" x14ac:dyDescent="0.25">
      <c r="A113" s="43"/>
      <c r="B113" s="43"/>
      <c r="C113" s="43"/>
      <c r="D113" s="43"/>
      <c r="E113" s="43"/>
      <c r="F113" s="43"/>
      <c r="G113" s="43"/>
      <c r="H113" s="43"/>
      <c r="I113" s="43"/>
      <c r="J113" s="43"/>
    </row>
    <row r="114" spans="1:10" ht="18" customHeight="1" x14ac:dyDescent="0.25">
      <c r="A114" s="38" t="s">
        <v>249</v>
      </c>
      <c r="B114" s="36" t="s">
        <v>264</v>
      </c>
      <c r="C114" s="38" t="s">
        <v>263</v>
      </c>
      <c r="D114" s="38" t="s">
        <v>10</v>
      </c>
      <c r="E114" s="57" t="s">
        <v>283</v>
      </c>
      <c r="F114" s="57"/>
      <c r="G114" s="37" t="s">
        <v>262</v>
      </c>
      <c r="H114" s="36" t="s">
        <v>261</v>
      </c>
      <c r="I114" s="36" t="s">
        <v>260</v>
      </c>
      <c r="J114" s="36" t="s">
        <v>11</v>
      </c>
    </row>
    <row r="115" spans="1:10" ht="24" customHeight="1" x14ac:dyDescent="0.25">
      <c r="A115" s="31" t="s">
        <v>282</v>
      </c>
      <c r="B115" s="29" t="s">
        <v>248</v>
      </c>
      <c r="C115" s="31" t="s">
        <v>43</v>
      </c>
      <c r="D115" s="31" t="s">
        <v>247</v>
      </c>
      <c r="E115" s="56" t="s">
        <v>449</v>
      </c>
      <c r="F115" s="56"/>
      <c r="G115" s="30" t="s">
        <v>97</v>
      </c>
      <c r="H115" s="55">
        <v>1</v>
      </c>
      <c r="I115" s="28">
        <v>5.08</v>
      </c>
      <c r="J115" s="28">
        <v>5.08</v>
      </c>
    </row>
    <row r="116" spans="1:10" ht="24" customHeight="1" x14ac:dyDescent="0.25">
      <c r="A116" s="53" t="s">
        <v>276</v>
      </c>
      <c r="B116" s="54" t="s">
        <v>280</v>
      </c>
      <c r="C116" s="53" t="s">
        <v>43</v>
      </c>
      <c r="D116" s="53" t="s">
        <v>279</v>
      </c>
      <c r="E116" s="52" t="s">
        <v>278</v>
      </c>
      <c r="F116" s="52"/>
      <c r="G116" s="51" t="s">
        <v>277</v>
      </c>
      <c r="H116" s="50">
        <v>0.25</v>
      </c>
      <c r="I116" s="49">
        <v>20.32</v>
      </c>
      <c r="J116" s="49">
        <v>5.08</v>
      </c>
    </row>
    <row r="117" spans="1:10" x14ac:dyDescent="0.25">
      <c r="A117" s="48"/>
      <c r="B117" s="48"/>
      <c r="C117" s="48"/>
      <c r="D117" s="48"/>
      <c r="E117" s="48" t="s">
        <v>272</v>
      </c>
      <c r="F117" s="46">
        <v>3.77</v>
      </c>
      <c r="G117" s="48" t="s">
        <v>271</v>
      </c>
      <c r="H117" s="46">
        <v>0</v>
      </c>
      <c r="I117" s="48" t="s">
        <v>270</v>
      </c>
      <c r="J117" s="46">
        <v>3.77</v>
      </c>
    </row>
    <row r="118" spans="1:10" x14ac:dyDescent="0.25">
      <c r="A118" s="48"/>
      <c r="B118" s="48"/>
      <c r="C118" s="48"/>
      <c r="D118" s="48"/>
      <c r="E118" s="48" t="s">
        <v>269</v>
      </c>
      <c r="F118" s="46">
        <v>1.01</v>
      </c>
      <c r="G118" s="48"/>
      <c r="H118" s="47" t="s">
        <v>268</v>
      </c>
      <c r="I118" s="47"/>
      <c r="J118" s="46">
        <v>6.09</v>
      </c>
    </row>
    <row r="119" spans="1:10" ht="49.95" customHeight="1" thickBot="1" x14ac:dyDescent="0.3">
      <c r="A119" s="24"/>
      <c r="B119" s="24"/>
      <c r="C119" s="24"/>
      <c r="D119" s="24"/>
      <c r="E119" s="24"/>
      <c r="F119" s="24"/>
      <c r="G119" s="24" t="s">
        <v>267</v>
      </c>
      <c r="H119" s="45">
        <v>184.68</v>
      </c>
      <c r="I119" s="24" t="s">
        <v>266</v>
      </c>
      <c r="J119" s="44">
        <v>1124.7</v>
      </c>
    </row>
    <row r="120" spans="1:10" ht="1.05" customHeight="1" thickTop="1" x14ac:dyDescent="0.25">
      <c r="A120" s="43"/>
      <c r="B120" s="43"/>
      <c r="C120" s="43"/>
      <c r="D120" s="43"/>
      <c r="E120" s="43"/>
      <c r="F120" s="43"/>
      <c r="G120" s="43"/>
      <c r="H120" s="43"/>
      <c r="I120" s="43"/>
      <c r="J120" s="43"/>
    </row>
    <row r="121" spans="1:10" ht="18" customHeight="1" x14ac:dyDescent="0.25">
      <c r="A121" s="38" t="s">
        <v>246</v>
      </c>
      <c r="B121" s="36" t="s">
        <v>264</v>
      </c>
      <c r="C121" s="38" t="s">
        <v>263</v>
      </c>
      <c r="D121" s="38" t="s">
        <v>10</v>
      </c>
      <c r="E121" s="57" t="s">
        <v>283</v>
      </c>
      <c r="F121" s="57"/>
      <c r="G121" s="37" t="s">
        <v>262</v>
      </c>
      <c r="H121" s="36" t="s">
        <v>261</v>
      </c>
      <c r="I121" s="36" t="s">
        <v>260</v>
      </c>
      <c r="J121" s="36" t="s">
        <v>11</v>
      </c>
    </row>
    <row r="122" spans="1:10" ht="25.95" customHeight="1" x14ac:dyDescent="0.25">
      <c r="A122" s="31" t="s">
        <v>282</v>
      </c>
      <c r="B122" s="29" t="s">
        <v>245</v>
      </c>
      <c r="C122" s="31" t="s">
        <v>35</v>
      </c>
      <c r="D122" s="31" t="s">
        <v>244</v>
      </c>
      <c r="E122" s="56" t="s">
        <v>281</v>
      </c>
      <c r="F122" s="56"/>
      <c r="G122" s="30" t="s">
        <v>243</v>
      </c>
      <c r="H122" s="55">
        <v>1</v>
      </c>
      <c r="I122" s="28">
        <v>11.03</v>
      </c>
      <c r="J122" s="28">
        <v>11.03</v>
      </c>
    </row>
    <row r="123" spans="1:10" ht="24" customHeight="1" x14ac:dyDescent="0.25">
      <c r="A123" s="53" t="s">
        <v>276</v>
      </c>
      <c r="B123" s="54" t="s">
        <v>334</v>
      </c>
      <c r="C123" s="53" t="s">
        <v>43</v>
      </c>
      <c r="D123" s="53" t="s">
        <v>333</v>
      </c>
      <c r="E123" s="52" t="s">
        <v>278</v>
      </c>
      <c r="F123" s="52"/>
      <c r="G123" s="51" t="s">
        <v>277</v>
      </c>
      <c r="H123" s="50">
        <v>3.7999999999999999E-2</v>
      </c>
      <c r="I123" s="49">
        <v>25.62</v>
      </c>
      <c r="J123" s="49">
        <v>0.97</v>
      </c>
    </row>
    <row r="124" spans="1:10" ht="24" customHeight="1" x14ac:dyDescent="0.25">
      <c r="A124" s="53" t="s">
        <v>276</v>
      </c>
      <c r="B124" s="54" t="s">
        <v>280</v>
      </c>
      <c r="C124" s="53" t="s">
        <v>43</v>
      </c>
      <c r="D124" s="53" t="s">
        <v>279</v>
      </c>
      <c r="E124" s="52" t="s">
        <v>278</v>
      </c>
      <c r="F124" s="52"/>
      <c r="G124" s="51" t="s">
        <v>277</v>
      </c>
      <c r="H124" s="50">
        <v>0.15</v>
      </c>
      <c r="I124" s="49">
        <v>20.32</v>
      </c>
      <c r="J124" s="49">
        <v>3.04</v>
      </c>
    </row>
    <row r="125" spans="1:10" ht="25.95" customHeight="1" x14ac:dyDescent="0.25">
      <c r="A125" s="53" t="s">
        <v>276</v>
      </c>
      <c r="B125" s="54" t="s">
        <v>487</v>
      </c>
      <c r="C125" s="53" t="s">
        <v>43</v>
      </c>
      <c r="D125" s="53" t="s">
        <v>486</v>
      </c>
      <c r="E125" s="52" t="s">
        <v>299</v>
      </c>
      <c r="F125" s="52"/>
      <c r="G125" s="51" t="s">
        <v>344</v>
      </c>
      <c r="H125" s="50">
        <v>0.15</v>
      </c>
      <c r="I125" s="49">
        <v>21.34</v>
      </c>
      <c r="J125" s="49">
        <v>3.2</v>
      </c>
    </row>
    <row r="126" spans="1:10" ht="25.95" customHeight="1" x14ac:dyDescent="0.25">
      <c r="A126" s="53" t="s">
        <v>276</v>
      </c>
      <c r="B126" s="54" t="s">
        <v>489</v>
      </c>
      <c r="C126" s="53" t="s">
        <v>43</v>
      </c>
      <c r="D126" s="53" t="s">
        <v>488</v>
      </c>
      <c r="E126" s="52" t="s">
        <v>299</v>
      </c>
      <c r="F126" s="52"/>
      <c r="G126" s="51" t="s">
        <v>298</v>
      </c>
      <c r="H126" s="50">
        <v>0.15</v>
      </c>
      <c r="I126" s="49">
        <v>23.61</v>
      </c>
      <c r="J126" s="49">
        <v>3.54</v>
      </c>
    </row>
    <row r="127" spans="1:10" ht="25.95" customHeight="1" x14ac:dyDescent="0.25">
      <c r="A127" s="53" t="s">
        <v>276</v>
      </c>
      <c r="B127" s="54" t="s">
        <v>602</v>
      </c>
      <c r="C127" s="53" t="s">
        <v>43</v>
      </c>
      <c r="D127" s="53" t="s">
        <v>601</v>
      </c>
      <c r="E127" s="52" t="s">
        <v>278</v>
      </c>
      <c r="F127" s="52"/>
      <c r="G127" s="51" t="s">
        <v>277</v>
      </c>
      <c r="H127" s="50">
        <v>1.4999999999999999E-2</v>
      </c>
      <c r="I127" s="49">
        <v>19.100000000000001</v>
      </c>
      <c r="J127" s="49">
        <v>0.28000000000000003</v>
      </c>
    </row>
    <row r="128" spans="1:10" x14ac:dyDescent="0.25">
      <c r="A128" s="48"/>
      <c r="B128" s="48"/>
      <c r="C128" s="48"/>
      <c r="D128" s="48"/>
      <c r="E128" s="48" t="s">
        <v>272</v>
      </c>
      <c r="F128" s="46">
        <v>7.73</v>
      </c>
      <c r="G128" s="48" t="s">
        <v>271</v>
      </c>
      <c r="H128" s="46">
        <v>0</v>
      </c>
      <c r="I128" s="48" t="s">
        <v>270</v>
      </c>
      <c r="J128" s="46">
        <v>7.73</v>
      </c>
    </row>
    <row r="129" spans="1:10" x14ac:dyDescent="0.25">
      <c r="A129" s="48"/>
      <c r="B129" s="48"/>
      <c r="C129" s="48"/>
      <c r="D129" s="48"/>
      <c r="E129" s="48" t="s">
        <v>269</v>
      </c>
      <c r="F129" s="46">
        <v>2.2000000000000002</v>
      </c>
      <c r="G129" s="48"/>
      <c r="H129" s="47" t="s">
        <v>268</v>
      </c>
      <c r="I129" s="47"/>
      <c r="J129" s="46">
        <v>13.23</v>
      </c>
    </row>
    <row r="130" spans="1:10" ht="49.95" customHeight="1" thickBot="1" x14ac:dyDescent="0.3">
      <c r="A130" s="24"/>
      <c r="B130" s="24"/>
      <c r="C130" s="24"/>
      <c r="D130" s="24"/>
      <c r="E130" s="24"/>
      <c r="F130" s="24"/>
      <c r="G130" s="24" t="s">
        <v>267</v>
      </c>
      <c r="H130" s="45">
        <v>550</v>
      </c>
      <c r="I130" s="24" t="s">
        <v>266</v>
      </c>
      <c r="J130" s="44">
        <v>7276.5</v>
      </c>
    </row>
    <row r="131" spans="1:10" ht="1.05" customHeight="1" thickTop="1" x14ac:dyDescent="0.25">
      <c r="A131" s="43"/>
      <c r="B131" s="43"/>
      <c r="C131" s="43"/>
      <c r="D131" s="43"/>
      <c r="E131" s="43"/>
      <c r="F131" s="43"/>
      <c r="G131" s="43"/>
      <c r="H131" s="43"/>
      <c r="I131" s="43"/>
      <c r="J131" s="43"/>
    </row>
    <row r="132" spans="1:10" ht="18" customHeight="1" x14ac:dyDescent="0.25">
      <c r="A132" s="38" t="s">
        <v>242</v>
      </c>
      <c r="B132" s="36" t="s">
        <v>264</v>
      </c>
      <c r="C132" s="38" t="s">
        <v>263</v>
      </c>
      <c r="D132" s="38" t="s">
        <v>10</v>
      </c>
      <c r="E132" s="57" t="s">
        <v>283</v>
      </c>
      <c r="F132" s="57"/>
      <c r="G132" s="37" t="s">
        <v>262</v>
      </c>
      <c r="H132" s="36" t="s">
        <v>261</v>
      </c>
      <c r="I132" s="36" t="s">
        <v>260</v>
      </c>
      <c r="J132" s="36" t="s">
        <v>11</v>
      </c>
    </row>
    <row r="133" spans="1:10" ht="25.95" customHeight="1" x14ac:dyDescent="0.25">
      <c r="A133" s="31" t="s">
        <v>282</v>
      </c>
      <c r="B133" s="29" t="s">
        <v>241</v>
      </c>
      <c r="C133" s="31" t="s">
        <v>35</v>
      </c>
      <c r="D133" s="31" t="s">
        <v>240</v>
      </c>
      <c r="E133" s="56" t="s">
        <v>449</v>
      </c>
      <c r="F133" s="56"/>
      <c r="G133" s="30" t="s">
        <v>38</v>
      </c>
      <c r="H133" s="55">
        <v>1</v>
      </c>
      <c r="I133" s="28">
        <v>107.86</v>
      </c>
      <c r="J133" s="28">
        <v>107.86</v>
      </c>
    </row>
    <row r="134" spans="1:10" ht="64.95" customHeight="1" x14ac:dyDescent="0.25">
      <c r="A134" s="53" t="s">
        <v>276</v>
      </c>
      <c r="B134" s="54" t="s">
        <v>600</v>
      </c>
      <c r="C134" s="53" t="s">
        <v>43</v>
      </c>
      <c r="D134" s="53" t="s">
        <v>599</v>
      </c>
      <c r="E134" s="52" t="s">
        <v>299</v>
      </c>
      <c r="F134" s="52"/>
      <c r="G134" s="51" t="s">
        <v>298</v>
      </c>
      <c r="H134" s="50">
        <v>0.1333</v>
      </c>
      <c r="I134" s="49">
        <v>135.36000000000001</v>
      </c>
      <c r="J134" s="49">
        <v>18.04</v>
      </c>
    </row>
    <row r="135" spans="1:10" ht="64.95" customHeight="1" x14ac:dyDescent="0.25">
      <c r="A135" s="53" t="s">
        <v>276</v>
      </c>
      <c r="B135" s="54" t="s">
        <v>598</v>
      </c>
      <c r="C135" s="53" t="s">
        <v>43</v>
      </c>
      <c r="D135" s="53" t="s">
        <v>597</v>
      </c>
      <c r="E135" s="52" t="s">
        <v>299</v>
      </c>
      <c r="F135" s="52"/>
      <c r="G135" s="51" t="s">
        <v>344</v>
      </c>
      <c r="H135" s="50">
        <v>0.54459999999999997</v>
      </c>
      <c r="I135" s="49">
        <v>54.11</v>
      </c>
      <c r="J135" s="49">
        <v>29.46</v>
      </c>
    </row>
    <row r="136" spans="1:10" ht="24" customHeight="1" x14ac:dyDescent="0.25">
      <c r="A136" s="53" t="s">
        <v>276</v>
      </c>
      <c r="B136" s="54" t="s">
        <v>280</v>
      </c>
      <c r="C136" s="53" t="s">
        <v>43</v>
      </c>
      <c r="D136" s="53" t="s">
        <v>279</v>
      </c>
      <c r="E136" s="52" t="s">
        <v>278</v>
      </c>
      <c r="F136" s="52"/>
      <c r="G136" s="51" t="s">
        <v>277</v>
      </c>
      <c r="H136" s="50">
        <v>1.718</v>
      </c>
      <c r="I136" s="49">
        <v>20.32</v>
      </c>
      <c r="J136" s="49">
        <v>34.9</v>
      </c>
    </row>
    <row r="137" spans="1:10" ht="24" customHeight="1" x14ac:dyDescent="0.25">
      <c r="A137" s="53" t="s">
        <v>276</v>
      </c>
      <c r="B137" s="54" t="s">
        <v>448</v>
      </c>
      <c r="C137" s="53" t="s">
        <v>43</v>
      </c>
      <c r="D137" s="53" t="s">
        <v>447</v>
      </c>
      <c r="E137" s="52" t="s">
        <v>278</v>
      </c>
      <c r="F137" s="52"/>
      <c r="G137" s="51" t="s">
        <v>277</v>
      </c>
      <c r="H137" s="50">
        <v>0.93799999999999994</v>
      </c>
      <c r="I137" s="49">
        <v>21.11</v>
      </c>
      <c r="J137" s="49">
        <v>19.8</v>
      </c>
    </row>
    <row r="138" spans="1:10" ht="24" customHeight="1" x14ac:dyDescent="0.25">
      <c r="A138" s="53" t="s">
        <v>276</v>
      </c>
      <c r="B138" s="54" t="s">
        <v>596</v>
      </c>
      <c r="C138" s="53" t="s">
        <v>43</v>
      </c>
      <c r="D138" s="53" t="s">
        <v>595</v>
      </c>
      <c r="E138" s="52" t="s">
        <v>449</v>
      </c>
      <c r="F138" s="52"/>
      <c r="G138" s="51" t="s">
        <v>97</v>
      </c>
      <c r="H138" s="50">
        <v>1.2</v>
      </c>
      <c r="I138" s="49">
        <v>4.72</v>
      </c>
      <c r="J138" s="49">
        <v>5.66</v>
      </c>
    </row>
    <row r="139" spans="1:10" x14ac:dyDescent="0.25">
      <c r="A139" s="48"/>
      <c r="B139" s="48"/>
      <c r="C139" s="48"/>
      <c r="D139" s="48"/>
      <c r="E139" s="48" t="s">
        <v>272</v>
      </c>
      <c r="F139" s="46">
        <v>55.49</v>
      </c>
      <c r="G139" s="48" t="s">
        <v>271</v>
      </c>
      <c r="H139" s="46">
        <v>0</v>
      </c>
      <c r="I139" s="48" t="s">
        <v>270</v>
      </c>
      <c r="J139" s="46">
        <v>55.49</v>
      </c>
    </row>
    <row r="140" spans="1:10" x14ac:dyDescent="0.25">
      <c r="A140" s="48"/>
      <c r="B140" s="48"/>
      <c r="C140" s="48"/>
      <c r="D140" s="48"/>
      <c r="E140" s="48" t="s">
        <v>269</v>
      </c>
      <c r="F140" s="46">
        <v>21.52</v>
      </c>
      <c r="G140" s="48"/>
      <c r="H140" s="47" t="s">
        <v>268</v>
      </c>
      <c r="I140" s="47"/>
      <c r="J140" s="46">
        <v>129.38</v>
      </c>
    </row>
    <row r="141" spans="1:10" ht="49.95" customHeight="1" thickBot="1" x14ac:dyDescent="0.3">
      <c r="A141" s="24"/>
      <c r="B141" s="24"/>
      <c r="C141" s="24"/>
      <c r="D141" s="24"/>
      <c r="E141" s="24"/>
      <c r="F141" s="24"/>
      <c r="G141" s="24" t="s">
        <v>267</v>
      </c>
      <c r="H141" s="45">
        <v>2</v>
      </c>
      <c r="I141" s="24" t="s">
        <v>266</v>
      </c>
      <c r="J141" s="44">
        <v>258.76</v>
      </c>
    </row>
    <row r="142" spans="1:10" ht="1.05" customHeight="1" thickTop="1" x14ac:dyDescent="0.25">
      <c r="A142" s="43"/>
      <c r="B142" s="43"/>
      <c r="C142" s="43"/>
      <c r="D142" s="43"/>
      <c r="E142" s="43"/>
      <c r="F142" s="43"/>
      <c r="G142" s="43"/>
      <c r="H142" s="43"/>
      <c r="I142" s="43"/>
      <c r="J142" s="43"/>
    </row>
    <row r="143" spans="1:10" ht="18" customHeight="1" x14ac:dyDescent="0.25">
      <c r="A143" s="38" t="s">
        <v>239</v>
      </c>
      <c r="B143" s="36" t="s">
        <v>264</v>
      </c>
      <c r="C143" s="38" t="s">
        <v>263</v>
      </c>
      <c r="D143" s="38" t="s">
        <v>10</v>
      </c>
      <c r="E143" s="57" t="s">
        <v>283</v>
      </c>
      <c r="F143" s="57"/>
      <c r="G143" s="37" t="s">
        <v>262</v>
      </c>
      <c r="H143" s="36" t="s">
        <v>261</v>
      </c>
      <c r="I143" s="36" t="s">
        <v>260</v>
      </c>
      <c r="J143" s="36" t="s">
        <v>11</v>
      </c>
    </row>
    <row r="144" spans="1:10" ht="25.95" customHeight="1" x14ac:dyDescent="0.25">
      <c r="A144" s="31" t="s">
        <v>282</v>
      </c>
      <c r="B144" s="29" t="s">
        <v>238</v>
      </c>
      <c r="C144" s="31" t="s">
        <v>35</v>
      </c>
      <c r="D144" s="31" t="s">
        <v>237</v>
      </c>
      <c r="E144" s="56" t="s">
        <v>449</v>
      </c>
      <c r="F144" s="56"/>
      <c r="G144" s="30" t="s">
        <v>38</v>
      </c>
      <c r="H144" s="55">
        <v>1</v>
      </c>
      <c r="I144" s="28">
        <v>20.32</v>
      </c>
      <c r="J144" s="28">
        <v>20.32</v>
      </c>
    </row>
    <row r="145" spans="1:10" ht="24" customHeight="1" x14ac:dyDescent="0.25">
      <c r="A145" s="53" t="s">
        <v>276</v>
      </c>
      <c r="B145" s="54" t="s">
        <v>280</v>
      </c>
      <c r="C145" s="53" t="s">
        <v>43</v>
      </c>
      <c r="D145" s="53" t="s">
        <v>279</v>
      </c>
      <c r="E145" s="52" t="s">
        <v>278</v>
      </c>
      <c r="F145" s="52"/>
      <c r="G145" s="51" t="s">
        <v>277</v>
      </c>
      <c r="H145" s="50">
        <v>1</v>
      </c>
      <c r="I145" s="49">
        <v>20.32</v>
      </c>
      <c r="J145" s="49">
        <v>20.32</v>
      </c>
    </row>
    <row r="146" spans="1:10" x14ac:dyDescent="0.25">
      <c r="A146" s="48"/>
      <c r="B146" s="48"/>
      <c r="C146" s="48"/>
      <c r="D146" s="48"/>
      <c r="E146" s="48" t="s">
        <v>272</v>
      </c>
      <c r="F146" s="46">
        <v>15.09</v>
      </c>
      <c r="G146" s="48" t="s">
        <v>271</v>
      </c>
      <c r="H146" s="46">
        <v>0</v>
      </c>
      <c r="I146" s="48" t="s">
        <v>270</v>
      </c>
      <c r="J146" s="46">
        <v>15.09</v>
      </c>
    </row>
    <row r="147" spans="1:10" x14ac:dyDescent="0.25">
      <c r="A147" s="48"/>
      <c r="B147" s="48"/>
      <c r="C147" s="48"/>
      <c r="D147" s="48"/>
      <c r="E147" s="48" t="s">
        <v>269</v>
      </c>
      <c r="F147" s="46">
        <v>4.05</v>
      </c>
      <c r="G147" s="48"/>
      <c r="H147" s="47" t="s">
        <v>268</v>
      </c>
      <c r="I147" s="47"/>
      <c r="J147" s="46">
        <v>24.37</v>
      </c>
    </row>
    <row r="148" spans="1:10" ht="49.95" customHeight="1" thickBot="1" x14ac:dyDescent="0.3">
      <c r="A148" s="24"/>
      <c r="B148" s="24"/>
      <c r="C148" s="24"/>
      <c r="D148" s="24"/>
      <c r="E148" s="24"/>
      <c r="F148" s="24"/>
      <c r="G148" s="24" t="s">
        <v>267</v>
      </c>
      <c r="H148" s="45">
        <v>16</v>
      </c>
      <c r="I148" s="24" t="s">
        <v>266</v>
      </c>
      <c r="J148" s="44">
        <v>389.92</v>
      </c>
    </row>
    <row r="149" spans="1:10" ht="1.05" customHeight="1" thickTop="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</row>
    <row r="150" spans="1:10" ht="18" customHeight="1" x14ac:dyDescent="0.25">
      <c r="A150" s="38" t="s">
        <v>236</v>
      </c>
      <c r="B150" s="36" t="s">
        <v>264</v>
      </c>
      <c r="C150" s="38" t="s">
        <v>263</v>
      </c>
      <c r="D150" s="38" t="s">
        <v>10</v>
      </c>
      <c r="E150" s="57" t="s">
        <v>283</v>
      </c>
      <c r="F150" s="57"/>
      <c r="G150" s="37" t="s">
        <v>262</v>
      </c>
      <c r="H150" s="36" t="s">
        <v>261</v>
      </c>
      <c r="I150" s="36" t="s">
        <v>260</v>
      </c>
      <c r="J150" s="36" t="s">
        <v>11</v>
      </c>
    </row>
    <row r="151" spans="1:10" ht="25.95" customHeight="1" x14ac:dyDescent="0.25">
      <c r="A151" s="31" t="s">
        <v>282</v>
      </c>
      <c r="B151" s="29" t="s">
        <v>235</v>
      </c>
      <c r="C151" s="31" t="s">
        <v>35</v>
      </c>
      <c r="D151" s="31" t="s">
        <v>234</v>
      </c>
      <c r="E151" s="56" t="s">
        <v>449</v>
      </c>
      <c r="F151" s="56"/>
      <c r="G151" s="30" t="s">
        <v>38</v>
      </c>
      <c r="H151" s="55">
        <v>1</v>
      </c>
      <c r="I151" s="28">
        <v>487.68</v>
      </c>
      <c r="J151" s="28">
        <v>487.68</v>
      </c>
    </row>
    <row r="152" spans="1:10" ht="24" customHeight="1" x14ac:dyDescent="0.25">
      <c r="A152" s="53" t="s">
        <v>276</v>
      </c>
      <c r="B152" s="54" t="s">
        <v>280</v>
      </c>
      <c r="C152" s="53" t="s">
        <v>43</v>
      </c>
      <c r="D152" s="53" t="s">
        <v>279</v>
      </c>
      <c r="E152" s="52" t="s">
        <v>278</v>
      </c>
      <c r="F152" s="52"/>
      <c r="G152" s="51" t="s">
        <v>277</v>
      </c>
      <c r="H152" s="50">
        <v>24</v>
      </c>
      <c r="I152" s="49">
        <v>20.32</v>
      </c>
      <c r="J152" s="49">
        <v>487.68</v>
      </c>
    </row>
    <row r="153" spans="1:10" x14ac:dyDescent="0.25">
      <c r="A153" s="48"/>
      <c r="B153" s="48"/>
      <c r="C153" s="48"/>
      <c r="D153" s="48"/>
      <c r="E153" s="48" t="s">
        <v>272</v>
      </c>
      <c r="F153" s="46">
        <v>362.16</v>
      </c>
      <c r="G153" s="48" t="s">
        <v>271</v>
      </c>
      <c r="H153" s="46">
        <v>0</v>
      </c>
      <c r="I153" s="48" t="s">
        <v>270</v>
      </c>
      <c r="J153" s="46">
        <v>362.16</v>
      </c>
    </row>
    <row r="154" spans="1:10" x14ac:dyDescent="0.25">
      <c r="A154" s="48"/>
      <c r="B154" s="48"/>
      <c r="C154" s="48"/>
      <c r="D154" s="48"/>
      <c r="E154" s="48" t="s">
        <v>269</v>
      </c>
      <c r="F154" s="46">
        <v>97.34</v>
      </c>
      <c r="G154" s="48"/>
      <c r="H154" s="47" t="s">
        <v>268</v>
      </c>
      <c r="I154" s="47"/>
      <c r="J154" s="46">
        <v>585.02</v>
      </c>
    </row>
    <row r="155" spans="1:10" ht="49.95" customHeight="1" thickBot="1" x14ac:dyDescent="0.3">
      <c r="A155" s="24"/>
      <c r="B155" s="24"/>
      <c r="C155" s="24"/>
      <c r="D155" s="24"/>
      <c r="E155" s="24"/>
      <c r="F155" s="24"/>
      <c r="G155" s="24" t="s">
        <v>267</v>
      </c>
      <c r="H155" s="45">
        <v>1</v>
      </c>
      <c r="I155" s="24" t="s">
        <v>266</v>
      </c>
      <c r="J155" s="44">
        <v>585.02</v>
      </c>
    </row>
    <row r="156" spans="1:10" ht="1.05" customHeight="1" thickTop="1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</row>
    <row r="157" spans="1:10" ht="24" customHeight="1" x14ac:dyDescent="0.25">
      <c r="A157" s="34" t="s">
        <v>15</v>
      </c>
      <c r="B157" s="34"/>
      <c r="C157" s="34"/>
      <c r="D157" s="34" t="s">
        <v>16</v>
      </c>
      <c r="E157" s="34"/>
      <c r="F157" s="58"/>
      <c r="G157" s="58"/>
      <c r="H157" s="35"/>
      <c r="I157" s="34"/>
      <c r="J157" s="33">
        <v>1600.59</v>
      </c>
    </row>
    <row r="158" spans="1:10" ht="18" customHeight="1" x14ac:dyDescent="0.25">
      <c r="A158" s="38" t="s">
        <v>233</v>
      </c>
      <c r="B158" s="36" t="s">
        <v>264</v>
      </c>
      <c r="C158" s="38" t="s">
        <v>263</v>
      </c>
      <c r="D158" s="38" t="s">
        <v>10</v>
      </c>
      <c r="E158" s="57" t="s">
        <v>283</v>
      </c>
      <c r="F158" s="57"/>
      <c r="G158" s="37" t="s">
        <v>262</v>
      </c>
      <c r="H158" s="36" t="s">
        <v>261</v>
      </c>
      <c r="I158" s="36" t="s">
        <v>260</v>
      </c>
      <c r="J158" s="36" t="s">
        <v>11</v>
      </c>
    </row>
    <row r="159" spans="1:10" ht="39" customHeight="1" x14ac:dyDescent="0.25">
      <c r="A159" s="31" t="s">
        <v>282</v>
      </c>
      <c r="B159" s="29" t="s">
        <v>232</v>
      </c>
      <c r="C159" s="31" t="s">
        <v>43</v>
      </c>
      <c r="D159" s="31" t="s">
        <v>231</v>
      </c>
      <c r="E159" s="56" t="s">
        <v>449</v>
      </c>
      <c r="F159" s="56"/>
      <c r="G159" s="30" t="s">
        <v>97</v>
      </c>
      <c r="H159" s="55">
        <v>1</v>
      </c>
      <c r="I159" s="28">
        <v>0.57999999999999996</v>
      </c>
      <c r="J159" s="28">
        <v>0.57999999999999996</v>
      </c>
    </row>
    <row r="160" spans="1:10" ht="24" customHeight="1" x14ac:dyDescent="0.25">
      <c r="A160" s="53" t="s">
        <v>276</v>
      </c>
      <c r="B160" s="54" t="s">
        <v>448</v>
      </c>
      <c r="C160" s="53" t="s">
        <v>43</v>
      </c>
      <c r="D160" s="53" t="s">
        <v>447</v>
      </c>
      <c r="E160" s="52" t="s">
        <v>278</v>
      </c>
      <c r="F160" s="52"/>
      <c r="G160" s="51" t="s">
        <v>277</v>
      </c>
      <c r="H160" s="50">
        <v>4.5999999999999999E-3</v>
      </c>
      <c r="I160" s="49">
        <v>21.11</v>
      </c>
      <c r="J160" s="49">
        <v>0.09</v>
      </c>
    </row>
    <row r="161" spans="1:10" ht="39" customHeight="1" x14ac:dyDescent="0.25">
      <c r="A161" s="53" t="s">
        <v>276</v>
      </c>
      <c r="B161" s="54" t="s">
        <v>594</v>
      </c>
      <c r="C161" s="53" t="s">
        <v>43</v>
      </c>
      <c r="D161" s="53" t="s">
        <v>593</v>
      </c>
      <c r="E161" s="52" t="s">
        <v>299</v>
      </c>
      <c r="F161" s="52"/>
      <c r="G161" s="51" t="s">
        <v>344</v>
      </c>
      <c r="H161" s="50">
        <v>2.8999999999999998E-3</v>
      </c>
      <c r="I161" s="49">
        <v>65.42</v>
      </c>
      <c r="J161" s="49">
        <v>0.18</v>
      </c>
    </row>
    <row r="162" spans="1:10" ht="39" customHeight="1" x14ac:dyDescent="0.25">
      <c r="A162" s="53" t="s">
        <v>276</v>
      </c>
      <c r="B162" s="54" t="s">
        <v>592</v>
      </c>
      <c r="C162" s="53" t="s">
        <v>43</v>
      </c>
      <c r="D162" s="53" t="s">
        <v>591</v>
      </c>
      <c r="E162" s="52" t="s">
        <v>299</v>
      </c>
      <c r="F162" s="52"/>
      <c r="G162" s="51" t="s">
        <v>298</v>
      </c>
      <c r="H162" s="50">
        <v>1.6999999999999999E-3</v>
      </c>
      <c r="I162" s="49">
        <v>182.93</v>
      </c>
      <c r="J162" s="49">
        <v>0.31</v>
      </c>
    </row>
    <row r="163" spans="1:10" x14ac:dyDescent="0.25">
      <c r="A163" s="48"/>
      <c r="B163" s="48"/>
      <c r="C163" s="48"/>
      <c r="D163" s="48"/>
      <c r="E163" s="48" t="s">
        <v>272</v>
      </c>
      <c r="F163" s="46">
        <v>0.14000000000000001</v>
      </c>
      <c r="G163" s="48" t="s">
        <v>271</v>
      </c>
      <c r="H163" s="46">
        <v>0</v>
      </c>
      <c r="I163" s="48" t="s">
        <v>270</v>
      </c>
      <c r="J163" s="46">
        <v>0.14000000000000001</v>
      </c>
    </row>
    <row r="164" spans="1:10" x14ac:dyDescent="0.25">
      <c r="A164" s="48"/>
      <c r="B164" s="48"/>
      <c r="C164" s="48"/>
      <c r="D164" s="48"/>
      <c r="E164" s="48" t="s">
        <v>269</v>
      </c>
      <c r="F164" s="46">
        <v>0.11</v>
      </c>
      <c r="G164" s="48"/>
      <c r="H164" s="47" t="s">
        <v>268</v>
      </c>
      <c r="I164" s="47"/>
      <c r="J164" s="46">
        <v>0.69</v>
      </c>
    </row>
    <row r="165" spans="1:10" ht="49.95" customHeight="1" thickBot="1" x14ac:dyDescent="0.3">
      <c r="A165" s="24"/>
      <c r="B165" s="24"/>
      <c r="C165" s="24"/>
      <c r="D165" s="24"/>
      <c r="E165" s="24"/>
      <c r="F165" s="24"/>
      <c r="G165" s="24" t="s">
        <v>267</v>
      </c>
      <c r="H165" s="45">
        <v>1152</v>
      </c>
      <c r="I165" s="24" t="s">
        <v>266</v>
      </c>
      <c r="J165" s="44">
        <v>794.88</v>
      </c>
    </row>
    <row r="166" spans="1:10" ht="1.05" customHeight="1" thickTop="1" x14ac:dyDescent="0.25">
      <c r="A166" s="43"/>
      <c r="B166" s="43"/>
      <c r="C166" s="43"/>
      <c r="D166" s="43"/>
      <c r="E166" s="43"/>
      <c r="F166" s="43"/>
      <c r="G166" s="43"/>
      <c r="H166" s="43"/>
      <c r="I166" s="43"/>
      <c r="J166" s="43"/>
    </row>
    <row r="167" spans="1:10" ht="18" customHeight="1" x14ac:dyDescent="0.25">
      <c r="A167" s="38" t="s">
        <v>230</v>
      </c>
      <c r="B167" s="36" t="s">
        <v>264</v>
      </c>
      <c r="C167" s="38" t="s">
        <v>263</v>
      </c>
      <c r="D167" s="38" t="s">
        <v>10</v>
      </c>
      <c r="E167" s="57" t="s">
        <v>283</v>
      </c>
      <c r="F167" s="57"/>
      <c r="G167" s="37" t="s">
        <v>262</v>
      </c>
      <c r="H167" s="36" t="s">
        <v>261</v>
      </c>
      <c r="I167" s="36" t="s">
        <v>260</v>
      </c>
      <c r="J167" s="36" t="s">
        <v>11</v>
      </c>
    </row>
    <row r="168" spans="1:10" ht="25.95" customHeight="1" x14ac:dyDescent="0.25">
      <c r="A168" s="31" t="s">
        <v>282</v>
      </c>
      <c r="B168" s="29" t="s">
        <v>229</v>
      </c>
      <c r="C168" s="31" t="s">
        <v>43</v>
      </c>
      <c r="D168" s="31" t="s">
        <v>228</v>
      </c>
      <c r="E168" s="56" t="s">
        <v>590</v>
      </c>
      <c r="F168" s="56"/>
      <c r="G168" s="30" t="s">
        <v>97</v>
      </c>
      <c r="H168" s="55">
        <v>1</v>
      </c>
      <c r="I168" s="28">
        <v>0.12</v>
      </c>
      <c r="J168" s="28">
        <v>0.12</v>
      </c>
    </row>
    <row r="169" spans="1:10" ht="39" customHeight="1" x14ac:dyDescent="0.25">
      <c r="A169" s="53" t="s">
        <v>276</v>
      </c>
      <c r="B169" s="54" t="s">
        <v>589</v>
      </c>
      <c r="C169" s="53" t="s">
        <v>43</v>
      </c>
      <c r="D169" s="53" t="s">
        <v>588</v>
      </c>
      <c r="E169" s="52" t="s">
        <v>299</v>
      </c>
      <c r="F169" s="52"/>
      <c r="G169" s="51" t="s">
        <v>298</v>
      </c>
      <c r="H169" s="50">
        <v>1E-4</v>
      </c>
      <c r="I169" s="49">
        <v>243.8</v>
      </c>
      <c r="J169" s="49">
        <v>0.02</v>
      </c>
    </row>
    <row r="170" spans="1:10" ht="39" customHeight="1" x14ac:dyDescent="0.25">
      <c r="A170" s="53" t="s">
        <v>276</v>
      </c>
      <c r="B170" s="54" t="s">
        <v>587</v>
      </c>
      <c r="C170" s="53" t="s">
        <v>43</v>
      </c>
      <c r="D170" s="53" t="s">
        <v>586</v>
      </c>
      <c r="E170" s="52" t="s">
        <v>299</v>
      </c>
      <c r="F170" s="52"/>
      <c r="G170" s="51" t="s">
        <v>344</v>
      </c>
      <c r="H170" s="50">
        <v>1E-3</v>
      </c>
      <c r="I170" s="49">
        <v>88.3</v>
      </c>
      <c r="J170" s="49">
        <v>0.08</v>
      </c>
    </row>
    <row r="171" spans="1:10" ht="24" customHeight="1" x14ac:dyDescent="0.25">
      <c r="A171" s="53" t="s">
        <v>276</v>
      </c>
      <c r="B171" s="54" t="s">
        <v>280</v>
      </c>
      <c r="C171" s="53" t="s">
        <v>43</v>
      </c>
      <c r="D171" s="53" t="s">
        <v>279</v>
      </c>
      <c r="E171" s="52" t="s">
        <v>278</v>
      </c>
      <c r="F171" s="52"/>
      <c r="G171" s="51" t="s">
        <v>277</v>
      </c>
      <c r="H171" s="50">
        <v>1E-3</v>
      </c>
      <c r="I171" s="49">
        <v>20.32</v>
      </c>
      <c r="J171" s="49">
        <v>0.02</v>
      </c>
    </row>
    <row r="172" spans="1:10" x14ac:dyDescent="0.25">
      <c r="A172" s="48"/>
      <c r="B172" s="48"/>
      <c r="C172" s="48"/>
      <c r="D172" s="48"/>
      <c r="E172" s="48" t="s">
        <v>272</v>
      </c>
      <c r="F172" s="46">
        <v>0.03</v>
      </c>
      <c r="G172" s="48" t="s">
        <v>271</v>
      </c>
      <c r="H172" s="46">
        <v>0</v>
      </c>
      <c r="I172" s="48" t="s">
        <v>270</v>
      </c>
      <c r="J172" s="46">
        <v>0.03</v>
      </c>
    </row>
    <row r="173" spans="1:10" x14ac:dyDescent="0.25">
      <c r="A173" s="48"/>
      <c r="B173" s="48"/>
      <c r="C173" s="48"/>
      <c r="D173" s="48"/>
      <c r="E173" s="48" t="s">
        <v>269</v>
      </c>
      <c r="F173" s="46">
        <v>0.02</v>
      </c>
      <c r="G173" s="48"/>
      <c r="H173" s="47" t="s">
        <v>268</v>
      </c>
      <c r="I173" s="47"/>
      <c r="J173" s="46">
        <v>0.14000000000000001</v>
      </c>
    </row>
    <row r="174" spans="1:10" ht="49.95" customHeight="1" thickBot="1" x14ac:dyDescent="0.3">
      <c r="A174" s="24"/>
      <c r="B174" s="24"/>
      <c r="C174" s="24"/>
      <c r="D174" s="24"/>
      <c r="E174" s="24"/>
      <c r="F174" s="24"/>
      <c r="G174" s="24" t="s">
        <v>267</v>
      </c>
      <c r="H174" s="45">
        <v>1152</v>
      </c>
      <c r="I174" s="24" t="s">
        <v>266</v>
      </c>
      <c r="J174" s="44">
        <v>161.28</v>
      </c>
    </row>
    <row r="175" spans="1:10" ht="1.05" customHeight="1" thickTop="1" x14ac:dyDescent="0.25">
      <c r="A175" s="43"/>
      <c r="B175" s="43"/>
      <c r="C175" s="43"/>
      <c r="D175" s="43"/>
      <c r="E175" s="43"/>
      <c r="F175" s="43"/>
      <c r="G175" s="43"/>
      <c r="H175" s="43"/>
      <c r="I175" s="43"/>
      <c r="J175" s="43"/>
    </row>
    <row r="176" spans="1:10" ht="18" customHeight="1" x14ac:dyDescent="0.25">
      <c r="A176" s="38" t="s">
        <v>227</v>
      </c>
      <c r="B176" s="36" t="s">
        <v>264</v>
      </c>
      <c r="C176" s="38" t="s">
        <v>263</v>
      </c>
      <c r="D176" s="38" t="s">
        <v>10</v>
      </c>
      <c r="E176" s="57" t="s">
        <v>283</v>
      </c>
      <c r="F176" s="57"/>
      <c r="G176" s="37" t="s">
        <v>262</v>
      </c>
      <c r="H176" s="36" t="s">
        <v>261</v>
      </c>
      <c r="I176" s="36" t="s">
        <v>260</v>
      </c>
      <c r="J176" s="36" t="s">
        <v>11</v>
      </c>
    </row>
    <row r="177" spans="1:10" ht="39" customHeight="1" x14ac:dyDescent="0.25">
      <c r="A177" s="31" t="s">
        <v>282</v>
      </c>
      <c r="B177" s="29" t="s">
        <v>226</v>
      </c>
      <c r="C177" s="31" t="s">
        <v>43</v>
      </c>
      <c r="D177" s="31" t="s">
        <v>225</v>
      </c>
      <c r="E177" s="56" t="s">
        <v>330</v>
      </c>
      <c r="F177" s="56"/>
      <c r="G177" s="30" t="s">
        <v>97</v>
      </c>
      <c r="H177" s="55">
        <v>1</v>
      </c>
      <c r="I177" s="28">
        <v>0.66</v>
      </c>
      <c r="J177" s="28">
        <v>0.66</v>
      </c>
    </row>
    <row r="178" spans="1:10" ht="24" customHeight="1" x14ac:dyDescent="0.25">
      <c r="A178" s="53" t="s">
        <v>276</v>
      </c>
      <c r="B178" s="54" t="s">
        <v>334</v>
      </c>
      <c r="C178" s="53" t="s">
        <v>43</v>
      </c>
      <c r="D178" s="53" t="s">
        <v>333</v>
      </c>
      <c r="E178" s="52" t="s">
        <v>278</v>
      </c>
      <c r="F178" s="52"/>
      <c r="G178" s="51" t="s">
        <v>277</v>
      </c>
      <c r="H178" s="50">
        <v>8.9999999999999993E-3</v>
      </c>
      <c r="I178" s="49">
        <v>25.62</v>
      </c>
      <c r="J178" s="49">
        <v>0.23</v>
      </c>
    </row>
    <row r="179" spans="1:10" ht="24" customHeight="1" x14ac:dyDescent="0.25">
      <c r="A179" s="53" t="s">
        <v>276</v>
      </c>
      <c r="B179" s="54" t="s">
        <v>280</v>
      </c>
      <c r="C179" s="53" t="s">
        <v>43</v>
      </c>
      <c r="D179" s="53" t="s">
        <v>279</v>
      </c>
      <c r="E179" s="52" t="s">
        <v>278</v>
      </c>
      <c r="F179" s="52"/>
      <c r="G179" s="51" t="s">
        <v>277</v>
      </c>
      <c r="H179" s="50">
        <v>1.9E-2</v>
      </c>
      <c r="I179" s="49">
        <v>20.32</v>
      </c>
      <c r="J179" s="49">
        <v>0.38</v>
      </c>
    </row>
    <row r="180" spans="1:10" ht="39" customHeight="1" x14ac:dyDescent="0.25">
      <c r="A180" s="53" t="s">
        <v>276</v>
      </c>
      <c r="B180" s="54" t="s">
        <v>585</v>
      </c>
      <c r="C180" s="53" t="s">
        <v>43</v>
      </c>
      <c r="D180" s="53" t="s">
        <v>584</v>
      </c>
      <c r="E180" s="52" t="s">
        <v>299</v>
      </c>
      <c r="F180" s="52"/>
      <c r="G180" s="51" t="s">
        <v>298</v>
      </c>
      <c r="H180" s="50">
        <v>5.0000000000000001E-3</v>
      </c>
      <c r="I180" s="49">
        <v>10.07</v>
      </c>
      <c r="J180" s="49">
        <v>0.05</v>
      </c>
    </row>
    <row r="181" spans="1:10" x14ac:dyDescent="0.25">
      <c r="A181" s="48"/>
      <c r="B181" s="48"/>
      <c r="C181" s="48"/>
      <c r="D181" s="48"/>
      <c r="E181" s="48" t="s">
        <v>272</v>
      </c>
      <c r="F181" s="46">
        <v>0.46</v>
      </c>
      <c r="G181" s="48" t="s">
        <v>271</v>
      </c>
      <c r="H181" s="46">
        <v>0</v>
      </c>
      <c r="I181" s="48" t="s">
        <v>270</v>
      </c>
      <c r="J181" s="46">
        <v>0.46</v>
      </c>
    </row>
    <row r="182" spans="1:10" x14ac:dyDescent="0.25">
      <c r="A182" s="48"/>
      <c r="B182" s="48"/>
      <c r="C182" s="48"/>
      <c r="D182" s="48"/>
      <c r="E182" s="48" t="s">
        <v>269</v>
      </c>
      <c r="F182" s="46">
        <v>0.13</v>
      </c>
      <c r="G182" s="48"/>
      <c r="H182" s="47" t="s">
        <v>268</v>
      </c>
      <c r="I182" s="47"/>
      <c r="J182" s="46">
        <v>0.79</v>
      </c>
    </row>
    <row r="183" spans="1:10" ht="49.95" customHeight="1" thickBot="1" x14ac:dyDescent="0.3">
      <c r="A183" s="24"/>
      <c r="B183" s="24"/>
      <c r="C183" s="24"/>
      <c r="D183" s="24"/>
      <c r="E183" s="24"/>
      <c r="F183" s="24"/>
      <c r="G183" s="24" t="s">
        <v>267</v>
      </c>
      <c r="H183" s="45">
        <v>815.74</v>
      </c>
      <c r="I183" s="24" t="s">
        <v>266</v>
      </c>
      <c r="J183" s="44">
        <v>644.42999999999995</v>
      </c>
    </row>
    <row r="184" spans="1:10" ht="1.05" customHeight="1" thickTop="1" x14ac:dyDescent="0.25">
      <c r="A184" s="43"/>
      <c r="B184" s="43"/>
      <c r="C184" s="43"/>
      <c r="D184" s="43"/>
      <c r="E184" s="43"/>
      <c r="F184" s="43"/>
      <c r="G184" s="43"/>
      <c r="H184" s="43"/>
      <c r="I184" s="43"/>
      <c r="J184" s="43"/>
    </row>
    <row r="185" spans="1:10" ht="24" customHeight="1" x14ac:dyDescent="0.25">
      <c r="A185" s="34" t="s">
        <v>17</v>
      </c>
      <c r="B185" s="34"/>
      <c r="C185" s="34"/>
      <c r="D185" s="34" t="s">
        <v>18</v>
      </c>
      <c r="E185" s="34"/>
      <c r="F185" s="58"/>
      <c r="G185" s="58"/>
      <c r="H185" s="35"/>
      <c r="I185" s="34"/>
      <c r="J185" s="33">
        <v>129438.04</v>
      </c>
    </row>
    <row r="186" spans="1:10" ht="18" customHeight="1" x14ac:dyDescent="0.25">
      <c r="A186" s="38" t="s">
        <v>224</v>
      </c>
      <c r="B186" s="36" t="s">
        <v>264</v>
      </c>
      <c r="C186" s="38" t="s">
        <v>263</v>
      </c>
      <c r="D186" s="38" t="s">
        <v>10</v>
      </c>
      <c r="E186" s="57" t="s">
        <v>283</v>
      </c>
      <c r="F186" s="57"/>
      <c r="G186" s="37" t="s">
        <v>262</v>
      </c>
      <c r="H186" s="36" t="s">
        <v>261</v>
      </c>
      <c r="I186" s="36" t="s">
        <v>260</v>
      </c>
      <c r="J186" s="36" t="s">
        <v>11</v>
      </c>
    </row>
    <row r="187" spans="1:10" ht="39" customHeight="1" x14ac:dyDescent="0.25">
      <c r="A187" s="31" t="s">
        <v>282</v>
      </c>
      <c r="B187" s="29" t="s">
        <v>223</v>
      </c>
      <c r="C187" s="31" t="s">
        <v>43</v>
      </c>
      <c r="D187" s="31" t="s">
        <v>222</v>
      </c>
      <c r="E187" s="56" t="s">
        <v>573</v>
      </c>
      <c r="F187" s="56"/>
      <c r="G187" s="30" t="s">
        <v>76</v>
      </c>
      <c r="H187" s="55">
        <v>1</v>
      </c>
      <c r="I187" s="28">
        <v>937.06</v>
      </c>
      <c r="J187" s="28">
        <v>937.06</v>
      </c>
    </row>
    <row r="188" spans="1:10" ht="24" customHeight="1" x14ac:dyDescent="0.25">
      <c r="A188" s="53" t="s">
        <v>276</v>
      </c>
      <c r="B188" s="54" t="s">
        <v>583</v>
      </c>
      <c r="C188" s="53" t="s">
        <v>43</v>
      </c>
      <c r="D188" s="53" t="s">
        <v>582</v>
      </c>
      <c r="E188" s="52" t="s">
        <v>278</v>
      </c>
      <c r="F188" s="52"/>
      <c r="G188" s="51" t="s">
        <v>277</v>
      </c>
      <c r="H188" s="50">
        <v>1.6268</v>
      </c>
      <c r="I188" s="49">
        <v>25.26</v>
      </c>
      <c r="J188" s="49">
        <v>41.09</v>
      </c>
    </row>
    <row r="189" spans="1:10" ht="24" customHeight="1" x14ac:dyDescent="0.25">
      <c r="A189" s="53" t="s">
        <v>276</v>
      </c>
      <c r="B189" s="54" t="s">
        <v>334</v>
      </c>
      <c r="C189" s="53" t="s">
        <v>43</v>
      </c>
      <c r="D189" s="53" t="s">
        <v>333</v>
      </c>
      <c r="E189" s="52" t="s">
        <v>278</v>
      </c>
      <c r="F189" s="52"/>
      <c r="G189" s="51" t="s">
        <v>277</v>
      </c>
      <c r="H189" s="50">
        <v>0.156</v>
      </c>
      <c r="I189" s="49">
        <v>25.62</v>
      </c>
      <c r="J189" s="49">
        <v>3.99</v>
      </c>
    </row>
    <row r="190" spans="1:10" ht="24" customHeight="1" x14ac:dyDescent="0.25">
      <c r="A190" s="53" t="s">
        <v>276</v>
      </c>
      <c r="B190" s="54" t="s">
        <v>280</v>
      </c>
      <c r="C190" s="53" t="s">
        <v>43</v>
      </c>
      <c r="D190" s="53" t="s">
        <v>279</v>
      </c>
      <c r="E190" s="52" t="s">
        <v>278</v>
      </c>
      <c r="F190" s="52"/>
      <c r="G190" s="51" t="s">
        <v>277</v>
      </c>
      <c r="H190" s="50">
        <v>1.7827999999999999</v>
      </c>
      <c r="I190" s="49">
        <v>20.32</v>
      </c>
      <c r="J190" s="49">
        <v>36.22</v>
      </c>
    </row>
    <row r="191" spans="1:10" ht="25.95" customHeight="1" x14ac:dyDescent="0.25">
      <c r="A191" s="63" t="s">
        <v>289</v>
      </c>
      <c r="B191" s="64" t="s">
        <v>434</v>
      </c>
      <c r="C191" s="63" t="s">
        <v>43</v>
      </c>
      <c r="D191" s="63" t="s">
        <v>433</v>
      </c>
      <c r="E191" s="62" t="s">
        <v>285</v>
      </c>
      <c r="F191" s="62"/>
      <c r="G191" s="61" t="s">
        <v>432</v>
      </c>
      <c r="H191" s="60">
        <v>2.1299999999999999E-2</v>
      </c>
      <c r="I191" s="59">
        <v>6.98</v>
      </c>
      <c r="J191" s="59">
        <v>0.14000000000000001</v>
      </c>
    </row>
    <row r="192" spans="1:10" ht="25.95" customHeight="1" x14ac:dyDescent="0.25">
      <c r="A192" s="63" t="s">
        <v>289</v>
      </c>
      <c r="B192" s="64" t="s">
        <v>581</v>
      </c>
      <c r="C192" s="63" t="s">
        <v>43</v>
      </c>
      <c r="D192" s="63" t="s">
        <v>580</v>
      </c>
      <c r="E192" s="62" t="s">
        <v>285</v>
      </c>
      <c r="F192" s="62"/>
      <c r="G192" s="61" t="s">
        <v>51</v>
      </c>
      <c r="H192" s="60">
        <v>3.125</v>
      </c>
      <c r="I192" s="59">
        <v>5.87</v>
      </c>
      <c r="J192" s="59">
        <v>18.34</v>
      </c>
    </row>
    <row r="193" spans="1:10" ht="25.95" customHeight="1" x14ac:dyDescent="0.25">
      <c r="A193" s="63" t="s">
        <v>289</v>
      </c>
      <c r="B193" s="64" t="s">
        <v>429</v>
      </c>
      <c r="C193" s="63" t="s">
        <v>43</v>
      </c>
      <c r="D193" s="63" t="s">
        <v>428</v>
      </c>
      <c r="E193" s="62" t="s">
        <v>285</v>
      </c>
      <c r="F193" s="62"/>
      <c r="G193" s="61" t="s">
        <v>51</v>
      </c>
      <c r="H193" s="60">
        <v>2.5</v>
      </c>
      <c r="I193" s="59">
        <v>4.05</v>
      </c>
      <c r="J193" s="59">
        <v>10.119999999999999</v>
      </c>
    </row>
    <row r="194" spans="1:10" ht="24" customHeight="1" x14ac:dyDescent="0.25">
      <c r="A194" s="63" t="s">
        <v>289</v>
      </c>
      <c r="B194" s="64" t="s">
        <v>579</v>
      </c>
      <c r="C194" s="63" t="s">
        <v>43</v>
      </c>
      <c r="D194" s="63" t="s">
        <v>578</v>
      </c>
      <c r="E194" s="62" t="s">
        <v>285</v>
      </c>
      <c r="F194" s="62"/>
      <c r="G194" s="61" t="s">
        <v>206</v>
      </c>
      <c r="H194" s="60">
        <v>0.2994</v>
      </c>
      <c r="I194" s="59">
        <v>17.190000000000001</v>
      </c>
      <c r="J194" s="59">
        <v>5.14</v>
      </c>
    </row>
    <row r="195" spans="1:10" ht="39" customHeight="1" x14ac:dyDescent="0.25">
      <c r="A195" s="63" t="s">
        <v>289</v>
      </c>
      <c r="B195" s="64" t="s">
        <v>577</v>
      </c>
      <c r="C195" s="63" t="s">
        <v>43</v>
      </c>
      <c r="D195" s="63" t="s">
        <v>576</v>
      </c>
      <c r="E195" s="62" t="s">
        <v>285</v>
      </c>
      <c r="F195" s="62"/>
      <c r="G195" s="61" t="s">
        <v>76</v>
      </c>
      <c r="H195" s="60">
        <v>1.2315</v>
      </c>
      <c r="I195" s="59">
        <v>667.5</v>
      </c>
      <c r="J195" s="59">
        <v>822.02</v>
      </c>
    </row>
    <row r="196" spans="1:10" x14ac:dyDescent="0.25">
      <c r="A196" s="48"/>
      <c r="B196" s="48"/>
      <c r="C196" s="48"/>
      <c r="D196" s="48"/>
      <c r="E196" s="48" t="s">
        <v>272</v>
      </c>
      <c r="F196" s="46">
        <v>62.67</v>
      </c>
      <c r="G196" s="48" t="s">
        <v>271</v>
      </c>
      <c r="H196" s="46">
        <v>0</v>
      </c>
      <c r="I196" s="48" t="s">
        <v>270</v>
      </c>
      <c r="J196" s="46">
        <v>62.67</v>
      </c>
    </row>
    <row r="197" spans="1:10" x14ac:dyDescent="0.25">
      <c r="A197" s="48"/>
      <c r="B197" s="48"/>
      <c r="C197" s="48"/>
      <c r="D197" s="48"/>
      <c r="E197" s="48" t="s">
        <v>269</v>
      </c>
      <c r="F197" s="46">
        <v>187.03</v>
      </c>
      <c r="G197" s="48"/>
      <c r="H197" s="47" t="s">
        <v>268</v>
      </c>
      <c r="I197" s="47"/>
      <c r="J197" s="46">
        <v>1124.0899999999999</v>
      </c>
    </row>
    <row r="198" spans="1:10" ht="49.95" customHeight="1" thickBot="1" x14ac:dyDescent="0.3">
      <c r="A198" s="24"/>
      <c r="B198" s="24"/>
      <c r="C198" s="24"/>
      <c r="D198" s="24"/>
      <c r="E198" s="24"/>
      <c r="F198" s="24"/>
      <c r="G198" s="24" t="s">
        <v>267</v>
      </c>
      <c r="H198" s="45">
        <v>48.95</v>
      </c>
      <c r="I198" s="24" t="s">
        <v>266</v>
      </c>
      <c r="J198" s="44">
        <v>55024.2</v>
      </c>
    </row>
    <row r="199" spans="1:10" ht="1.05" customHeight="1" thickTop="1" x14ac:dyDescent="0.25">
      <c r="A199" s="43"/>
      <c r="B199" s="43"/>
      <c r="C199" s="43"/>
      <c r="D199" s="43"/>
      <c r="E199" s="43"/>
      <c r="F199" s="43"/>
      <c r="G199" s="43"/>
      <c r="H199" s="43"/>
      <c r="I199" s="43"/>
      <c r="J199" s="43"/>
    </row>
    <row r="200" spans="1:10" ht="18" customHeight="1" x14ac:dyDescent="0.25">
      <c r="A200" s="38" t="s">
        <v>221</v>
      </c>
      <c r="B200" s="36" t="s">
        <v>264</v>
      </c>
      <c r="C200" s="38" t="s">
        <v>263</v>
      </c>
      <c r="D200" s="38" t="s">
        <v>10</v>
      </c>
      <c r="E200" s="57" t="s">
        <v>283</v>
      </c>
      <c r="F200" s="57"/>
      <c r="G200" s="37" t="s">
        <v>262</v>
      </c>
      <c r="H200" s="36" t="s">
        <v>261</v>
      </c>
      <c r="I200" s="36" t="s">
        <v>260</v>
      </c>
      <c r="J200" s="36" t="s">
        <v>11</v>
      </c>
    </row>
    <row r="201" spans="1:10" ht="25.95" customHeight="1" x14ac:dyDescent="0.25">
      <c r="A201" s="31" t="s">
        <v>282</v>
      </c>
      <c r="B201" s="29" t="s">
        <v>220</v>
      </c>
      <c r="C201" s="31" t="s">
        <v>43</v>
      </c>
      <c r="D201" s="31" t="s">
        <v>219</v>
      </c>
      <c r="E201" s="56" t="s">
        <v>449</v>
      </c>
      <c r="F201" s="56"/>
      <c r="G201" s="30" t="s">
        <v>97</v>
      </c>
      <c r="H201" s="55">
        <v>1</v>
      </c>
      <c r="I201" s="28">
        <v>19.39</v>
      </c>
      <c r="J201" s="28">
        <v>19.39</v>
      </c>
    </row>
    <row r="202" spans="1:10" ht="24" customHeight="1" x14ac:dyDescent="0.25">
      <c r="A202" s="53" t="s">
        <v>276</v>
      </c>
      <c r="B202" s="54" t="s">
        <v>280</v>
      </c>
      <c r="C202" s="53" t="s">
        <v>43</v>
      </c>
      <c r="D202" s="53" t="s">
        <v>279</v>
      </c>
      <c r="E202" s="52" t="s">
        <v>278</v>
      </c>
      <c r="F202" s="52"/>
      <c r="G202" s="51" t="s">
        <v>277</v>
      </c>
      <c r="H202" s="50">
        <v>0.1386</v>
      </c>
      <c r="I202" s="49">
        <v>20.32</v>
      </c>
      <c r="J202" s="49">
        <v>2.81</v>
      </c>
    </row>
    <row r="203" spans="1:10" ht="24" customHeight="1" x14ac:dyDescent="0.25">
      <c r="A203" s="53" t="s">
        <v>276</v>
      </c>
      <c r="B203" s="54" t="s">
        <v>448</v>
      </c>
      <c r="C203" s="53" t="s">
        <v>43</v>
      </c>
      <c r="D203" s="53" t="s">
        <v>447</v>
      </c>
      <c r="E203" s="52" t="s">
        <v>278</v>
      </c>
      <c r="F203" s="52"/>
      <c r="G203" s="51" t="s">
        <v>277</v>
      </c>
      <c r="H203" s="50">
        <v>2.7699999999999999E-2</v>
      </c>
      <c r="I203" s="49">
        <v>21.11</v>
      </c>
      <c r="J203" s="49">
        <v>0.57999999999999996</v>
      </c>
    </row>
    <row r="204" spans="1:10" ht="25.95" customHeight="1" x14ac:dyDescent="0.25">
      <c r="A204" s="63" t="s">
        <v>289</v>
      </c>
      <c r="B204" s="64" t="s">
        <v>575</v>
      </c>
      <c r="C204" s="63" t="s">
        <v>43</v>
      </c>
      <c r="D204" s="63" t="s">
        <v>574</v>
      </c>
      <c r="E204" s="62" t="s">
        <v>285</v>
      </c>
      <c r="F204" s="62"/>
      <c r="G204" s="61" t="s">
        <v>97</v>
      </c>
      <c r="H204" s="60">
        <v>1</v>
      </c>
      <c r="I204" s="59">
        <v>16</v>
      </c>
      <c r="J204" s="59">
        <v>16</v>
      </c>
    </row>
    <row r="205" spans="1:10" x14ac:dyDescent="0.25">
      <c r="A205" s="48"/>
      <c r="B205" s="48"/>
      <c r="C205" s="48"/>
      <c r="D205" s="48"/>
      <c r="E205" s="48" t="s">
        <v>272</v>
      </c>
      <c r="F205" s="46">
        <v>2.52</v>
      </c>
      <c r="G205" s="48" t="s">
        <v>271</v>
      </c>
      <c r="H205" s="46">
        <v>0</v>
      </c>
      <c r="I205" s="48" t="s">
        <v>270</v>
      </c>
      <c r="J205" s="46">
        <v>2.52</v>
      </c>
    </row>
    <row r="206" spans="1:10" x14ac:dyDescent="0.25">
      <c r="A206" s="48"/>
      <c r="B206" s="48"/>
      <c r="C206" s="48"/>
      <c r="D206" s="48"/>
      <c r="E206" s="48" t="s">
        <v>269</v>
      </c>
      <c r="F206" s="46">
        <v>3.87</v>
      </c>
      <c r="G206" s="48"/>
      <c r="H206" s="47" t="s">
        <v>268</v>
      </c>
      <c r="I206" s="47"/>
      <c r="J206" s="46">
        <v>23.26</v>
      </c>
    </row>
    <row r="207" spans="1:10" ht="49.95" customHeight="1" thickBot="1" x14ac:dyDescent="0.3">
      <c r="A207" s="24"/>
      <c r="B207" s="24"/>
      <c r="C207" s="24"/>
      <c r="D207" s="24"/>
      <c r="E207" s="24"/>
      <c r="F207" s="24"/>
      <c r="G207" s="24" t="s">
        <v>267</v>
      </c>
      <c r="H207" s="45">
        <v>334.78</v>
      </c>
      <c r="I207" s="24" t="s">
        <v>266</v>
      </c>
      <c r="J207" s="44">
        <v>7786.98</v>
      </c>
    </row>
    <row r="208" spans="1:10" ht="1.05" customHeight="1" thickTop="1" x14ac:dyDescent="0.25">
      <c r="A208" s="43"/>
      <c r="B208" s="43"/>
      <c r="C208" s="43"/>
      <c r="D208" s="43"/>
      <c r="E208" s="43"/>
      <c r="F208" s="43"/>
      <c r="G208" s="43"/>
      <c r="H208" s="43"/>
      <c r="I208" s="43"/>
      <c r="J208" s="43"/>
    </row>
    <row r="209" spans="1:10" ht="18" customHeight="1" x14ac:dyDescent="0.25">
      <c r="A209" s="38" t="s">
        <v>218</v>
      </c>
      <c r="B209" s="36" t="s">
        <v>264</v>
      </c>
      <c r="C209" s="38" t="s">
        <v>263</v>
      </c>
      <c r="D209" s="38" t="s">
        <v>10</v>
      </c>
      <c r="E209" s="57" t="s">
        <v>283</v>
      </c>
      <c r="F209" s="57"/>
      <c r="G209" s="37" t="s">
        <v>262</v>
      </c>
      <c r="H209" s="36" t="s">
        <v>261</v>
      </c>
      <c r="I209" s="36" t="s">
        <v>260</v>
      </c>
      <c r="J209" s="36" t="s">
        <v>11</v>
      </c>
    </row>
    <row r="210" spans="1:10" ht="39" customHeight="1" x14ac:dyDescent="0.25">
      <c r="A210" s="31" t="s">
        <v>282</v>
      </c>
      <c r="B210" s="29" t="s">
        <v>217</v>
      </c>
      <c r="C210" s="31" t="s">
        <v>35</v>
      </c>
      <c r="D210" s="31" t="s">
        <v>216</v>
      </c>
      <c r="E210" s="56" t="s">
        <v>573</v>
      </c>
      <c r="F210" s="56"/>
      <c r="G210" s="30" t="s">
        <v>51</v>
      </c>
      <c r="H210" s="55">
        <v>1</v>
      </c>
      <c r="I210" s="28">
        <v>69.319999999999993</v>
      </c>
      <c r="J210" s="28">
        <v>69.319999999999993</v>
      </c>
    </row>
    <row r="211" spans="1:10" ht="24" customHeight="1" x14ac:dyDescent="0.25">
      <c r="A211" s="53" t="s">
        <v>276</v>
      </c>
      <c r="B211" s="54" t="s">
        <v>334</v>
      </c>
      <c r="C211" s="53" t="s">
        <v>43</v>
      </c>
      <c r="D211" s="53" t="s">
        <v>333</v>
      </c>
      <c r="E211" s="52" t="s">
        <v>278</v>
      </c>
      <c r="F211" s="52"/>
      <c r="G211" s="51" t="s">
        <v>277</v>
      </c>
      <c r="H211" s="50">
        <v>0.437</v>
      </c>
      <c r="I211" s="49">
        <v>25.62</v>
      </c>
      <c r="J211" s="49">
        <v>11.19</v>
      </c>
    </row>
    <row r="212" spans="1:10" ht="24" customHeight="1" x14ac:dyDescent="0.25">
      <c r="A212" s="53" t="s">
        <v>276</v>
      </c>
      <c r="B212" s="54" t="s">
        <v>280</v>
      </c>
      <c r="C212" s="53" t="s">
        <v>43</v>
      </c>
      <c r="D212" s="53" t="s">
        <v>279</v>
      </c>
      <c r="E212" s="52" t="s">
        <v>278</v>
      </c>
      <c r="F212" s="52"/>
      <c r="G212" s="51" t="s">
        <v>277</v>
      </c>
      <c r="H212" s="50">
        <v>0.218</v>
      </c>
      <c r="I212" s="49">
        <v>20.32</v>
      </c>
      <c r="J212" s="49">
        <v>4.42</v>
      </c>
    </row>
    <row r="213" spans="1:10" ht="24" customHeight="1" x14ac:dyDescent="0.25">
      <c r="A213" s="63" t="s">
        <v>289</v>
      </c>
      <c r="B213" s="64" t="s">
        <v>354</v>
      </c>
      <c r="C213" s="63" t="s">
        <v>43</v>
      </c>
      <c r="D213" s="63" t="s">
        <v>353</v>
      </c>
      <c r="E213" s="62" t="s">
        <v>285</v>
      </c>
      <c r="F213" s="62"/>
      <c r="G213" s="61" t="s">
        <v>206</v>
      </c>
      <c r="H213" s="60">
        <v>0.24</v>
      </c>
      <c r="I213" s="59">
        <v>0.82</v>
      </c>
      <c r="J213" s="59">
        <v>0.19</v>
      </c>
    </row>
    <row r="214" spans="1:10" ht="24" customHeight="1" x14ac:dyDescent="0.25">
      <c r="A214" s="63" t="s">
        <v>289</v>
      </c>
      <c r="B214" s="64" t="s">
        <v>572</v>
      </c>
      <c r="C214" s="63" t="s">
        <v>43</v>
      </c>
      <c r="D214" s="63" t="s">
        <v>571</v>
      </c>
      <c r="E214" s="62" t="s">
        <v>285</v>
      </c>
      <c r="F214" s="62"/>
      <c r="G214" s="61" t="s">
        <v>206</v>
      </c>
      <c r="H214" s="60">
        <v>1.2150000000000001</v>
      </c>
      <c r="I214" s="59">
        <v>3.38</v>
      </c>
      <c r="J214" s="59">
        <v>4.0999999999999996</v>
      </c>
    </row>
    <row r="215" spans="1:10" ht="25.95" customHeight="1" x14ac:dyDescent="0.25">
      <c r="A215" s="63" t="s">
        <v>289</v>
      </c>
      <c r="B215" s="64" t="s">
        <v>570</v>
      </c>
      <c r="C215" s="63" t="s">
        <v>43</v>
      </c>
      <c r="D215" s="63" t="s">
        <v>569</v>
      </c>
      <c r="E215" s="62" t="s">
        <v>285</v>
      </c>
      <c r="F215" s="62"/>
      <c r="G215" s="61" t="s">
        <v>38</v>
      </c>
      <c r="H215" s="60">
        <v>2.5</v>
      </c>
      <c r="I215" s="59">
        <v>19.77</v>
      </c>
      <c r="J215" s="59">
        <v>49.42</v>
      </c>
    </row>
    <row r="216" spans="1:10" x14ac:dyDescent="0.25">
      <c r="A216" s="48"/>
      <c r="B216" s="48"/>
      <c r="C216" s="48"/>
      <c r="D216" s="48"/>
      <c r="E216" s="48" t="s">
        <v>272</v>
      </c>
      <c r="F216" s="46">
        <v>12.13</v>
      </c>
      <c r="G216" s="48" t="s">
        <v>271</v>
      </c>
      <c r="H216" s="46">
        <v>0</v>
      </c>
      <c r="I216" s="48" t="s">
        <v>270</v>
      </c>
      <c r="J216" s="46">
        <v>12.13</v>
      </c>
    </row>
    <row r="217" spans="1:10" x14ac:dyDescent="0.25">
      <c r="A217" s="48"/>
      <c r="B217" s="48"/>
      <c r="C217" s="48"/>
      <c r="D217" s="48"/>
      <c r="E217" s="48" t="s">
        <v>269</v>
      </c>
      <c r="F217" s="46">
        <v>13.83</v>
      </c>
      <c r="G217" s="48"/>
      <c r="H217" s="47" t="s">
        <v>268</v>
      </c>
      <c r="I217" s="47"/>
      <c r="J217" s="46">
        <v>83.15</v>
      </c>
    </row>
    <row r="218" spans="1:10" ht="49.95" customHeight="1" thickBot="1" x14ac:dyDescent="0.3">
      <c r="A218" s="24"/>
      <c r="B218" s="24"/>
      <c r="C218" s="24"/>
      <c r="D218" s="24"/>
      <c r="E218" s="24"/>
      <c r="F218" s="24"/>
      <c r="G218" s="24" t="s">
        <v>267</v>
      </c>
      <c r="H218" s="45">
        <v>112.8</v>
      </c>
      <c r="I218" s="24" t="s">
        <v>266</v>
      </c>
      <c r="J218" s="44">
        <v>9379.32</v>
      </c>
    </row>
    <row r="219" spans="1:10" ht="1.05" customHeight="1" thickTop="1" x14ac:dyDescent="0.25">
      <c r="A219" s="43"/>
      <c r="B219" s="43"/>
      <c r="C219" s="43"/>
      <c r="D219" s="43"/>
      <c r="E219" s="43"/>
      <c r="F219" s="43"/>
      <c r="G219" s="43"/>
      <c r="H219" s="43"/>
      <c r="I219" s="43"/>
      <c r="J219" s="43"/>
    </row>
    <row r="220" spans="1:10" ht="18" customHeight="1" x14ac:dyDescent="0.25">
      <c r="A220" s="38" t="s">
        <v>215</v>
      </c>
      <c r="B220" s="36" t="s">
        <v>264</v>
      </c>
      <c r="C220" s="38" t="s">
        <v>263</v>
      </c>
      <c r="D220" s="38" t="s">
        <v>10</v>
      </c>
      <c r="E220" s="57" t="s">
        <v>283</v>
      </c>
      <c r="F220" s="57"/>
      <c r="G220" s="37" t="s">
        <v>262</v>
      </c>
      <c r="H220" s="36" t="s">
        <v>261</v>
      </c>
      <c r="I220" s="36" t="s">
        <v>260</v>
      </c>
      <c r="J220" s="36" t="s">
        <v>11</v>
      </c>
    </row>
    <row r="221" spans="1:10" ht="39" customHeight="1" x14ac:dyDescent="0.25">
      <c r="A221" s="31" t="s">
        <v>282</v>
      </c>
      <c r="B221" s="29" t="s">
        <v>214</v>
      </c>
      <c r="C221" s="31" t="s">
        <v>43</v>
      </c>
      <c r="D221" s="31" t="s">
        <v>213</v>
      </c>
      <c r="E221" s="56" t="s">
        <v>382</v>
      </c>
      <c r="F221" s="56"/>
      <c r="G221" s="30" t="s">
        <v>97</v>
      </c>
      <c r="H221" s="55">
        <v>1</v>
      </c>
      <c r="I221" s="28">
        <v>18.899999999999999</v>
      </c>
      <c r="J221" s="28">
        <v>18.899999999999999</v>
      </c>
    </row>
    <row r="222" spans="1:10" ht="24" customHeight="1" x14ac:dyDescent="0.25">
      <c r="A222" s="53" t="s">
        <v>276</v>
      </c>
      <c r="B222" s="54" t="s">
        <v>464</v>
      </c>
      <c r="C222" s="53" t="s">
        <v>43</v>
      </c>
      <c r="D222" s="53" t="s">
        <v>463</v>
      </c>
      <c r="E222" s="52" t="s">
        <v>278</v>
      </c>
      <c r="F222" s="52"/>
      <c r="G222" s="51" t="s">
        <v>277</v>
      </c>
      <c r="H222" s="50">
        <v>0.27500000000000002</v>
      </c>
      <c r="I222" s="49">
        <v>27.11</v>
      </c>
      <c r="J222" s="49">
        <v>7.45</v>
      </c>
    </row>
    <row r="223" spans="1:10" ht="24" customHeight="1" x14ac:dyDescent="0.25">
      <c r="A223" s="53" t="s">
        <v>276</v>
      </c>
      <c r="B223" s="54" t="s">
        <v>280</v>
      </c>
      <c r="C223" s="53" t="s">
        <v>43</v>
      </c>
      <c r="D223" s="53" t="s">
        <v>279</v>
      </c>
      <c r="E223" s="52" t="s">
        <v>278</v>
      </c>
      <c r="F223" s="52"/>
      <c r="G223" s="51" t="s">
        <v>277</v>
      </c>
      <c r="H223" s="50">
        <v>0.115</v>
      </c>
      <c r="I223" s="49">
        <v>20.32</v>
      </c>
      <c r="J223" s="49">
        <v>2.33</v>
      </c>
    </row>
    <row r="224" spans="1:10" ht="24" customHeight="1" x14ac:dyDescent="0.25">
      <c r="A224" s="63" t="s">
        <v>289</v>
      </c>
      <c r="B224" s="64" t="s">
        <v>462</v>
      </c>
      <c r="C224" s="63" t="s">
        <v>43</v>
      </c>
      <c r="D224" s="63" t="s">
        <v>461</v>
      </c>
      <c r="E224" s="62" t="s">
        <v>285</v>
      </c>
      <c r="F224" s="62"/>
      <c r="G224" s="61" t="s">
        <v>432</v>
      </c>
      <c r="H224" s="60">
        <v>0.16</v>
      </c>
      <c r="I224" s="59">
        <v>5.78</v>
      </c>
      <c r="J224" s="59">
        <v>0.92</v>
      </c>
    </row>
    <row r="225" spans="1:10" ht="24" customHeight="1" x14ac:dyDescent="0.25">
      <c r="A225" s="63" t="s">
        <v>289</v>
      </c>
      <c r="B225" s="64" t="s">
        <v>479</v>
      </c>
      <c r="C225" s="63" t="s">
        <v>43</v>
      </c>
      <c r="D225" s="63" t="s">
        <v>478</v>
      </c>
      <c r="E225" s="62" t="s">
        <v>285</v>
      </c>
      <c r="F225" s="62"/>
      <c r="G225" s="61" t="s">
        <v>432</v>
      </c>
      <c r="H225" s="60">
        <v>0.42699999999999999</v>
      </c>
      <c r="I225" s="59">
        <v>18.97</v>
      </c>
      <c r="J225" s="59">
        <v>8.1</v>
      </c>
    </row>
    <row r="226" spans="1:10" ht="24" customHeight="1" x14ac:dyDescent="0.25">
      <c r="A226" s="63" t="s">
        <v>289</v>
      </c>
      <c r="B226" s="64" t="s">
        <v>477</v>
      </c>
      <c r="C226" s="63" t="s">
        <v>43</v>
      </c>
      <c r="D226" s="63" t="s">
        <v>476</v>
      </c>
      <c r="E226" s="62" t="s">
        <v>285</v>
      </c>
      <c r="F226" s="62"/>
      <c r="G226" s="61" t="s">
        <v>38</v>
      </c>
      <c r="H226" s="60">
        <v>0.01</v>
      </c>
      <c r="I226" s="59">
        <v>10.66</v>
      </c>
      <c r="J226" s="59">
        <v>0.1</v>
      </c>
    </row>
    <row r="227" spans="1:10" x14ac:dyDescent="0.25">
      <c r="A227" s="48"/>
      <c r="B227" s="48"/>
      <c r="C227" s="48"/>
      <c r="D227" s="48"/>
      <c r="E227" s="48" t="s">
        <v>272</v>
      </c>
      <c r="F227" s="46">
        <v>7.26</v>
      </c>
      <c r="G227" s="48" t="s">
        <v>271</v>
      </c>
      <c r="H227" s="46">
        <v>0</v>
      </c>
      <c r="I227" s="48" t="s">
        <v>270</v>
      </c>
      <c r="J227" s="46">
        <v>7.26</v>
      </c>
    </row>
    <row r="228" spans="1:10" x14ac:dyDescent="0.25">
      <c r="A228" s="48"/>
      <c r="B228" s="48"/>
      <c r="C228" s="48"/>
      <c r="D228" s="48"/>
      <c r="E228" s="48" t="s">
        <v>269</v>
      </c>
      <c r="F228" s="46">
        <v>3.77</v>
      </c>
      <c r="G228" s="48"/>
      <c r="H228" s="47" t="s">
        <v>268</v>
      </c>
      <c r="I228" s="47"/>
      <c r="J228" s="46">
        <v>22.67</v>
      </c>
    </row>
    <row r="229" spans="1:10" ht="49.95" customHeight="1" thickBot="1" x14ac:dyDescent="0.3">
      <c r="A229" s="24"/>
      <c r="B229" s="24"/>
      <c r="C229" s="24"/>
      <c r="D229" s="24"/>
      <c r="E229" s="24"/>
      <c r="F229" s="24"/>
      <c r="G229" s="24" t="s">
        <v>267</v>
      </c>
      <c r="H229" s="45">
        <v>427.51</v>
      </c>
      <c r="I229" s="24" t="s">
        <v>266</v>
      </c>
      <c r="J229" s="44">
        <v>9691.65</v>
      </c>
    </row>
    <row r="230" spans="1:10" ht="1.05" customHeight="1" thickTop="1" x14ac:dyDescent="0.25">
      <c r="A230" s="43"/>
      <c r="B230" s="43"/>
      <c r="C230" s="43"/>
      <c r="D230" s="43"/>
      <c r="E230" s="43"/>
      <c r="F230" s="43"/>
      <c r="G230" s="43"/>
      <c r="H230" s="43"/>
      <c r="I230" s="43"/>
      <c r="J230" s="43"/>
    </row>
    <row r="231" spans="1:10" ht="18" customHeight="1" x14ac:dyDescent="0.25">
      <c r="A231" s="38" t="s">
        <v>212</v>
      </c>
      <c r="B231" s="36" t="s">
        <v>264</v>
      </c>
      <c r="C231" s="38" t="s">
        <v>263</v>
      </c>
      <c r="D231" s="38" t="s">
        <v>10</v>
      </c>
      <c r="E231" s="57" t="s">
        <v>283</v>
      </c>
      <c r="F231" s="57"/>
      <c r="G231" s="37" t="s">
        <v>262</v>
      </c>
      <c r="H231" s="36" t="s">
        <v>261</v>
      </c>
      <c r="I231" s="36" t="s">
        <v>260</v>
      </c>
      <c r="J231" s="36" t="s">
        <v>11</v>
      </c>
    </row>
    <row r="232" spans="1:10" ht="25.95" customHeight="1" x14ac:dyDescent="0.25">
      <c r="A232" s="31" t="s">
        <v>282</v>
      </c>
      <c r="B232" s="29" t="s">
        <v>211</v>
      </c>
      <c r="C232" s="31" t="s">
        <v>35</v>
      </c>
      <c r="D232" s="31" t="s">
        <v>210</v>
      </c>
      <c r="E232" s="56" t="s">
        <v>281</v>
      </c>
      <c r="F232" s="56"/>
      <c r="G232" s="30" t="s">
        <v>33</v>
      </c>
      <c r="H232" s="55">
        <v>1</v>
      </c>
      <c r="I232" s="28">
        <v>259.10000000000002</v>
      </c>
      <c r="J232" s="28">
        <v>259.10000000000002</v>
      </c>
    </row>
    <row r="233" spans="1:10" ht="24" customHeight="1" x14ac:dyDescent="0.25">
      <c r="A233" s="53" t="s">
        <v>276</v>
      </c>
      <c r="B233" s="54" t="s">
        <v>280</v>
      </c>
      <c r="C233" s="53" t="s">
        <v>43</v>
      </c>
      <c r="D233" s="53" t="s">
        <v>279</v>
      </c>
      <c r="E233" s="52" t="s">
        <v>278</v>
      </c>
      <c r="F233" s="52"/>
      <c r="G233" s="51" t="s">
        <v>277</v>
      </c>
      <c r="H233" s="50">
        <v>0.03</v>
      </c>
      <c r="I233" s="49">
        <v>20.32</v>
      </c>
      <c r="J233" s="49">
        <v>0.6</v>
      </c>
    </row>
    <row r="234" spans="1:10" ht="78" customHeight="1" x14ac:dyDescent="0.25">
      <c r="A234" s="63" t="s">
        <v>289</v>
      </c>
      <c r="B234" s="64" t="s">
        <v>568</v>
      </c>
      <c r="C234" s="63" t="s">
        <v>35</v>
      </c>
      <c r="D234" s="63" t="s">
        <v>567</v>
      </c>
      <c r="E234" s="62" t="s">
        <v>441</v>
      </c>
      <c r="F234" s="62"/>
      <c r="G234" s="61" t="s">
        <v>33</v>
      </c>
      <c r="H234" s="60">
        <v>1</v>
      </c>
      <c r="I234" s="59">
        <v>258.5</v>
      </c>
      <c r="J234" s="59">
        <v>258.5</v>
      </c>
    </row>
    <row r="235" spans="1:10" x14ac:dyDescent="0.25">
      <c r="A235" s="48"/>
      <c r="B235" s="48"/>
      <c r="C235" s="48"/>
      <c r="D235" s="48"/>
      <c r="E235" s="48" t="s">
        <v>272</v>
      </c>
      <c r="F235" s="46">
        <v>0.45</v>
      </c>
      <c r="G235" s="48" t="s">
        <v>271</v>
      </c>
      <c r="H235" s="46">
        <v>0</v>
      </c>
      <c r="I235" s="48" t="s">
        <v>270</v>
      </c>
      <c r="J235" s="46">
        <v>0.45</v>
      </c>
    </row>
    <row r="236" spans="1:10" x14ac:dyDescent="0.25">
      <c r="A236" s="48"/>
      <c r="B236" s="48"/>
      <c r="C236" s="48"/>
      <c r="D236" s="48"/>
      <c r="E236" s="48" t="s">
        <v>269</v>
      </c>
      <c r="F236" s="46">
        <v>51.71</v>
      </c>
      <c r="G236" s="48"/>
      <c r="H236" s="47" t="s">
        <v>268</v>
      </c>
      <c r="I236" s="47"/>
      <c r="J236" s="46">
        <v>310.81</v>
      </c>
    </row>
    <row r="237" spans="1:10" ht="49.95" customHeight="1" thickBot="1" x14ac:dyDescent="0.3">
      <c r="A237" s="24"/>
      <c r="B237" s="24"/>
      <c r="C237" s="24"/>
      <c r="D237" s="24"/>
      <c r="E237" s="24"/>
      <c r="F237" s="24"/>
      <c r="G237" s="24" t="s">
        <v>267</v>
      </c>
      <c r="H237" s="45">
        <v>132.75</v>
      </c>
      <c r="I237" s="24" t="s">
        <v>266</v>
      </c>
      <c r="J237" s="44">
        <v>41260.019999999997</v>
      </c>
    </row>
    <row r="238" spans="1:10" ht="1.05" customHeight="1" thickTop="1" x14ac:dyDescent="0.25">
      <c r="A238" s="43"/>
      <c r="B238" s="43"/>
      <c r="C238" s="43"/>
      <c r="D238" s="43"/>
      <c r="E238" s="43"/>
      <c r="F238" s="43"/>
      <c r="G238" s="43"/>
      <c r="H238" s="43"/>
      <c r="I238" s="43"/>
      <c r="J238" s="43"/>
    </row>
    <row r="239" spans="1:10" ht="18" customHeight="1" x14ac:dyDescent="0.25">
      <c r="A239" s="38" t="s">
        <v>209</v>
      </c>
      <c r="B239" s="36" t="s">
        <v>264</v>
      </c>
      <c r="C239" s="38" t="s">
        <v>263</v>
      </c>
      <c r="D239" s="38" t="s">
        <v>10</v>
      </c>
      <c r="E239" s="57" t="s">
        <v>283</v>
      </c>
      <c r="F239" s="57"/>
      <c r="G239" s="37" t="s">
        <v>262</v>
      </c>
      <c r="H239" s="36" t="s">
        <v>261</v>
      </c>
      <c r="I239" s="36" t="s">
        <v>260</v>
      </c>
      <c r="J239" s="36" t="s">
        <v>11</v>
      </c>
    </row>
    <row r="240" spans="1:10" ht="52.05" customHeight="1" x14ac:dyDescent="0.25">
      <c r="A240" s="31" t="s">
        <v>282</v>
      </c>
      <c r="B240" s="29" t="s">
        <v>208</v>
      </c>
      <c r="C240" s="31" t="s">
        <v>35</v>
      </c>
      <c r="D240" s="31" t="s">
        <v>207</v>
      </c>
      <c r="E240" s="56" t="s">
        <v>281</v>
      </c>
      <c r="F240" s="56"/>
      <c r="G240" s="30" t="s">
        <v>206</v>
      </c>
      <c r="H240" s="55">
        <v>1</v>
      </c>
      <c r="I240" s="28">
        <v>3.84</v>
      </c>
      <c r="J240" s="28">
        <v>3.84</v>
      </c>
    </row>
    <row r="241" spans="1:10" ht="52.05" customHeight="1" x14ac:dyDescent="0.25">
      <c r="A241" s="63" t="s">
        <v>289</v>
      </c>
      <c r="B241" s="64" t="s">
        <v>566</v>
      </c>
      <c r="C241" s="63" t="s">
        <v>35</v>
      </c>
      <c r="D241" s="63" t="s">
        <v>207</v>
      </c>
      <c r="E241" s="62" t="s">
        <v>441</v>
      </c>
      <c r="F241" s="62"/>
      <c r="G241" s="61" t="s">
        <v>206</v>
      </c>
      <c r="H241" s="60">
        <v>1</v>
      </c>
      <c r="I241" s="59">
        <v>3.84</v>
      </c>
      <c r="J241" s="59">
        <v>3.84</v>
      </c>
    </row>
    <row r="242" spans="1:10" x14ac:dyDescent="0.25">
      <c r="A242" s="48"/>
      <c r="B242" s="48"/>
      <c r="C242" s="48"/>
      <c r="D242" s="48"/>
      <c r="E242" s="48" t="s">
        <v>272</v>
      </c>
      <c r="F242" s="46">
        <v>0</v>
      </c>
      <c r="G242" s="48" t="s">
        <v>271</v>
      </c>
      <c r="H242" s="46">
        <v>0</v>
      </c>
      <c r="I242" s="48" t="s">
        <v>270</v>
      </c>
      <c r="J242" s="46">
        <v>0</v>
      </c>
    </row>
    <row r="243" spans="1:10" x14ac:dyDescent="0.25">
      <c r="A243" s="48"/>
      <c r="B243" s="48"/>
      <c r="C243" s="48"/>
      <c r="D243" s="48"/>
      <c r="E243" s="48" t="s">
        <v>269</v>
      </c>
      <c r="F243" s="46">
        <v>0.76</v>
      </c>
      <c r="G243" s="48"/>
      <c r="H243" s="47" t="s">
        <v>268</v>
      </c>
      <c r="I243" s="47"/>
      <c r="J243" s="46">
        <v>4.5999999999999996</v>
      </c>
    </row>
    <row r="244" spans="1:10" ht="49.95" customHeight="1" thickBot="1" x14ac:dyDescent="0.3">
      <c r="A244" s="24"/>
      <c r="B244" s="24"/>
      <c r="C244" s="24"/>
      <c r="D244" s="24"/>
      <c r="E244" s="24"/>
      <c r="F244" s="24"/>
      <c r="G244" s="24" t="s">
        <v>267</v>
      </c>
      <c r="H244" s="45">
        <v>786.3</v>
      </c>
      <c r="I244" s="24" t="s">
        <v>266</v>
      </c>
      <c r="J244" s="44">
        <v>3616.98</v>
      </c>
    </row>
    <row r="245" spans="1:10" ht="1.05" customHeight="1" thickTop="1" x14ac:dyDescent="0.25">
      <c r="A245" s="43"/>
      <c r="B245" s="43"/>
      <c r="C245" s="43"/>
      <c r="D245" s="43"/>
      <c r="E245" s="43"/>
      <c r="F245" s="43"/>
      <c r="G245" s="43"/>
      <c r="H245" s="43"/>
      <c r="I245" s="43"/>
      <c r="J245" s="43"/>
    </row>
    <row r="246" spans="1:10" ht="18" customHeight="1" x14ac:dyDescent="0.25">
      <c r="A246" s="38" t="s">
        <v>205</v>
      </c>
      <c r="B246" s="36" t="s">
        <v>264</v>
      </c>
      <c r="C246" s="38" t="s">
        <v>263</v>
      </c>
      <c r="D246" s="38" t="s">
        <v>10</v>
      </c>
      <c r="E246" s="57" t="s">
        <v>283</v>
      </c>
      <c r="F246" s="57"/>
      <c r="G246" s="37" t="s">
        <v>262</v>
      </c>
      <c r="H246" s="36" t="s">
        <v>261</v>
      </c>
      <c r="I246" s="36" t="s">
        <v>260</v>
      </c>
      <c r="J246" s="36" t="s">
        <v>11</v>
      </c>
    </row>
    <row r="247" spans="1:10" ht="39" customHeight="1" x14ac:dyDescent="0.25">
      <c r="A247" s="31" t="s">
        <v>282</v>
      </c>
      <c r="B247" s="29" t="s">
        <v>204</v>
      </c>
      <c r="C247" s="31" t="s">
        <v>35</v>
      </c>
      <c r="D247" s="31" t="s">
        <v>203</v>
      </c>
      <c r="E247" s="56" t="s">
        <v>281</v>
      </c>
      <c r="F247" s="56"/>
      <c r="G247" s="30" t="s">
        <v>97</v>
      </c>
      <c r="H247" s="55">
        <v>1</v>
      </c>
      <c r="I247" s="28">
        <v>16.829999999999998</v>
      </c>
      <c r="J247" s="28">
        <v>16.829999999999998</v>
      </c>
    </row>
    <row r="248" spans="1:10" ht="24" customHeight="1" x14ac:dyDescent="0.25">
      <c r="A248" s="53" t="s">
        <v>276</v>
      </c>
      <c r="B248" s="54" t="s">
        <v>334</v>
      </c>
      <c r="C248" s="53" t="s">
        <v>43</v>
      </c>
      <c r="D248" s="53" t="s">
        <v>333</v>
      </c>
      <c r="E248" s="52" t="s">
        <v>278</v>
      </c>
      <c r="F248" s="52"/>
      <c r="G248" s="51" t="s">
        <v>277</v>
      </c>
      <c r="H248" s="50">
        <v>0.08</v>
      </c>
      <c r="I248" s="49">
        <v>25.62</v>
      </c>
      <c r="J248" s="49">
        <v>2.04</v>
      </c>
    </row>
    <row r="249" spans="1:10" ht="24" customHeight="1" x14ac:dyDescent="0.25">
      <c r="A249" s="53" t="s">
        <v>276</v>
      </c>
      <c r="B249" s="54" t="s">
        <v>280</v>
      </c>
      <c r="C249" s="53" t="s">
        <v>43</v>
      </c>
      <c r="D249" s="53" t="s">
        <v>279</v>
      </c>
      <c r="E249" s="52" t="s">
        <v>278</v>
      </c>
      <c r="F249" s="52"/>
      <c r="G249" s="51" t="s">
        <v>277</v>
      </c>
      <c r="H249" s="50">
        <v>0.16</v>
      </c>
      <c r="I249" s="49">
        <v>20.32</v>
      </c>
      <c r="J249" s="49">
        <v>3.25</v>
      </c>
    </row>
    <row r="250" spans="1:10" ht="39" customHeight="1" x14ac:dyDescent="0.25">
      <c r="A250" s="53" t="s">
        <v>276</v>
      </c>
      <c r="B250" s="54" t="s">
        <v>565</v>
      </c>
      <c r="C250" s="53" t="s">
        <v>43</v>
      </c>
      <c r="D250" s="53" t="s">
        <v>564</v>
      </c>
      <c r="E250" s="52" t="s">
        <v>299</v>
      </c>
      <c r="F250" s="52"/>
      <c r="G250" s="51" t="s">
        <v>298</v>
      </c>
      <c r="H250" s="50">
        <v>1.2999999999999999E-4</v>
      </c>
      <c r="I250" s="49">
        <v>172.28</v>
      </c>
      <c r="J250" s="49">
        <v>0.02</v>
      </c>
    </row>
    <row r="251" spans="1:10" ht="39" customHeight="1" x14ac:dyDescent="0.25">
      <c r="A251" s="53" t="s">
        <v>276</v>
      </c>
      <c r="B251" s="54" t="s">
        <v>563</v>
      </c>
      <c r="C251" s="53" t="s">
        <v>43</v>
      </c>
      <c r="D251" s="53" t="s">
        <v>562</v>
      </c>
      <c r="E251" s="52" t="s">
        <v>273</v>
      </c>
      <c r="F251" s="52"/>
      <c r="G251" s="51" t="s">
        <v>561</v>
      </c>
      <c r="H251" s="50">
        <v>0.7</v>
      </c>
      <c r="I251" s="49">
        <v>2.5299999999999998</v>
      </c>
      <c r="J251" s="49">
        <v>1.77</v>
      </c>
    </row>
    <row r="252" spans="1:10" ht="39" customHeight="1" x14ac:dyDescent="0.25">
      <c r="A252" s="53" t="s">
        <v>276</v>
      </c>
      <c r="B252" s="54" t="s">
        <v>560</v>
      </c>
      <c r="C252" s="53" t="s">
        <v>43</v>
      </c>
      <c r="D252" s="53" t="s">
        <v>559</v>
      </c>
      <c r="E252" s="52" t="s">
        <v>337</v>
      </c>
      <c r="F252" s="52"/>
      <c r="G252" s="51" t="s">
        <v>558</v>
      </c>
      <c r="H252" s="50">
        <v>0.11899999999999999</v>
      </c>
      <c r="I252" s="49">
        <v>0.97</v>
      </c>
      <c r="J252" s="49">
        <v>0.11</v>
      </c>
    </row>
    <row r="253" spans="1:10" ht="25.95" customHeight="1" x14ac:dyDescent="0.25">
      <c r="A253" s="63" t="s">
        <v>289</v>
      </c>
      <c r="B253" s="64" t="s">
        <v>557</v>
      </c>
      <c r="C253" s="63" t="s">
        <v>43</v>
      </c>
      <c r="D253" s="63" t="s">
        <v>556</v>
      </c>
      <c r="E253" s="62" t="s">
        <v>285</v>
      </c>
      <c r="F253" s="62"/>
      <c r="G253" s="61" t="s">
        <v>76</v>
      </c>
      <c r="H253" s="60">
        <v>7.0000000000000007E-2</v>
      </c>
      <c r="I253" s="59">
        <v>137.81</v>
      </c>
      <c r="J253" s="59">
        <v>9.64</v>
      </c>
    </row>
    <row r="254" spans="1:10" x14ac:dyDescent="0.25">
      <c r="A254" s="48"/>
      <c r="B254" s="48"/>
      <c r="C254" s="48"/>
      <c r="D254" s="48"/>
      <c r="E254" s="48" t="s">
        <v>272</v>
      </c>
      <c r="F254" s="46">
        <v>4.25</v>
      </c>
      <c r="G254" s="48" t="s">
        <v>271</v>
      </c>
      <c r="H254" s="46">
        <v>0</v>
      </c>
      <c r="I254" s="48" t="s">
        <v>270</v>
      </c>
      <c r="J254" s="46">
        <v>4.25</v>
      </c>
    </row>
    <row r="255" spans="1:10" x14ac:dyDescent="0.25">
      <c r="A255" s="48"/>
      <c r="B255" s="48"/>
      <c r="C255" s="48"/>
      <c r="D255" s="48"/>
      <c r="E255" s="48" t="s">
        <v>269</v>
      </c>
      <c r="F255" s="46">
        <v>3.35</v>
      </c>
      <c r="G255" s="48"/>
      <c r="H255" s="47" t="s">
        <v>268</v>
      </c>
      <c r="I255" s="47"/>
      <c r="J255" s="46">
        <v>20.18</v>
      </c>
    </row>
    <row r="256" spans="1:10" ht="49.95" customHeight="1" thickBot="1" x14ac:dyDescent="0.3">
      <c r="A256" s="24"/>
      <c r="B256" s="24"/>
      <c r="C256" s="24"/>
      <c r="D256" s="24"/>
      <c r="E256" s="24"/>
      <c r="F256" s="24"/>
      <c r="G256" s="24" t="s">
        <v>267</v>
      </c>
      <c r="H256" s="45">
        <v>132.75</v>
      </c>
      <c r="I256" s="24" t="s">
        <v>266</v>
      </c>
      <c r="J256" s="44">
        <v>2678.89</v>
      </c>
    </row>
    <row r="257" spans="1:10" ht="1.05" customHeight="1" thickTop="1" x14ac:dyDescent="0.25">
      <c r="A257" s="43"/>
      <c r="B257" s="43"/>
      <c r="C257" s="43"/>
      <c r="D257" s="43"/>
      <c r="E257" s="43"/>
      <c r="F257" s="43"/>
      <c r="G257" s="43"/>
      <c r="H257" s="43"/>
      <c r="I257" s="43"/>
      <c r="J257" s="43"/>
    </row>
    <row r="258" spans="1:10" ht="24" customHeight="1" x14ac:dyDescent="0.25">
      <c r="A258" s="34" t="s">
        <v>19</v>
      </c>
      <c r="B258" s="34"/>
      <c r="C258" s="34"/>
      <c r="D258" s="34" t="s">
        <v>20</v>
      </c>
      <c r="E258" s="34"/>
      <c r="F258" s="58"/>
      <c r="G258" s="58"/>
      <c r="H258" s="35"/>
      <c r="I258" s="34"/>
      <c r="J258" s="33">
        <v>181874.51</v>
      </c>
    </row>
    <row r="259" spans="1:10" ht="18" customHeight="1" x14ac:dyDescent="0.25">
      <c r="A259" s="38" t="s">
        <v>202</v>
      </c>
      <c r="B259" s="36" t="s">
        <v>264</v>
      </c>
      <c r="C259" s="38" t="s">
        <v>263</v>
      </c>
      <c r="D259" s="38" t="s">
        <v>10</v>
      </c>
      <c r="E259" s="57" t="s">
        <v>283</v>
      </c>
      <c r="F259" s="57"/>
      <c r="G259" s="37" t="s">
        <v>262</v>
      </c>
      <c r="H259" s="36" t="s">
        <v>261</v>
      </c>
      <c r="I259" s="36" t="s">
        <v>260</v>
      </c>
      <c r="J259" s="36" t="s">
        <v>11</v>
      </c>
    </row>
    <row r="260" spans="1:10" ht="39" customHeight="1" x14ac:dyDescent="0.25">
      <c r="A260" s="31" t="s">
        <v>282</v>
      </c>
      <c r="B260" s="29" t="s">
        <v>201</v>
      </c>
      <c r="C260" s="31" t="s">
        <v>35</v>
      </c>
      <c r="D260" s="31" t="s">
        <v>200</v>
      </c>
      <c r="E260" s="56" t="s">
        <v>281</v>
      </c>
      <c r="F260" s="56"/>
      <c r="G260" s="30" t="s">
        <v>38</v>
      </c>
      <c r="H260" s="55">
        <v>1</v>
      </c>
      <c r="I260" s="28">
        <v>60174.87</v>
      </c>
      <c r="J260" s="28">
        <v>60174.87</v>
      </c>
    </row>
    <row r="261" spans="1:10" ht="24" customHeight="1" x14ac:dyDescent="0.25">
      <c r="A261" s="53" t="s">
        <v>276</v>
      </c>
      <c r="B261" s="54" t="s">
        <v>280</v>
      </c>
      <c r="C261" s="53" t="s">
        <v>43</v>
      </c>
      <c r="D261" s="53" t="s">
        <v>279</v>
      </c>
      <c r="E261" s="52" t="s">
        <v>278</v>
      </c>
      <c r="F261" s="52"/>
      <c r="G261" s="51" t="s">
        <v>277</v>
      </c>
      <c r="H261" s="50">
        <v>5.9758468000000002</v>
      </c>
      <c r="I261" s="49">
        <v>20.32</v>
      </c>
      <c r="J261" s="49">
        <v>121.42</v>
      </c>
    </row>
    <row r="262" spans="1:10" ht="25.95" customHeight="1" x14ac:dyDescent="0.25">
      <c r="A262" s="53" t="s">
        <v>276</v>
      </c>
      <c r="B262" s="54" t="s">
        <v>497</v>
      </c>
      <c r="C262" s="53" t="s">
        <v>43</v>
      </c>
      <c r="D262" s="53" t="s">
        <v>496</v>
      </c>
      <c r="E262" s="52" t="s">
        <v>278</v>
      </c>
      <c r="F262" s="52"/>
      <c r="G262" s="51" t="s">
        <v>76</v>
      </c>
      <c r="H262" s="50">
        <v>0.41432540000000001</v>
      </c>
      <c r="I262" s="49">
        <v>711.93</v>
      </c>
      <c r="J262" s="49">
        <v>294.97000000000003</v>
      </c>
    </row>
    <row r="263" spans="1:10" ht="24" customHeight="1" x14ac:dyDescent="0.25">
      <c r="A263" s="63" t="s">
        <v>289</v>
      </c>
      <c r="B263" s="64" t="s">
        <v>555</v>
      </c>
      <c r="C263" s="63" t="s">
        <v>35</v>
      </c>
      <c r="D263" s="63" t="s">
        <v>554</v>
      </c>
      <c r="E263" s="62" t="s">
        <v>441</v>
      </c>
      <c r="F263" s="62"/>
      <c r="G263" s="61" t="s">
        <v>38</v>
      </c>
      <c r="H263" s="60">
        <v>0.99597449999999998</v>
      </c>
      <c r="I263" s="59">
        <v>60000.02</v>
      </c>
      <c r="J263" s="59">
        <v>59758.48</v>
      </c>
    </row>
    <row r="264" spans="1:10" x14ac:dyDescent="0.25">
      <c r="A264" s="48"/>
      <c r="B264" s="48"/>
      <c r="C264" s="48"/>
      <c r="D264" s="48"/>
      <c r="E264" s="48" t="s">
        <v>272</v>
      </c>
      <c r="F264" s="46">
        <v>143.75</v>
      </c>
      <c r="G264" s="48" t="s">
        <v>271</v>
      </c>
      <c r="H264" s="46">
        <v>0</v>
      </c>
      <c r="I264" s="48" t="s">
        <v>270</v>
      </c>
      <c r="J264" s="46">
        <v>143.75</v>
      </c>
    </row>
    <row r="265" spans="1:10" x14ac:dyDescent="0.25">
      <c r="A265" s="48"/>
      <c r="B265" s="48"/>
      <c r="C265" s="48"/>
      <c r="D265" s="48"/>
      <c r="E265" s="48" t="s">
        <v>269</v>
      </c>
      <c r="F265" s="46">
        <v>12010.9</v>
      </c>
      <c r="G265" s="48"/>
      <c r="H265" s="47" t="s">
        <v>268</v>
      </c>
      <c r="I265" s="47"/>
      <c r="J265" s="46">
        <v>72185.77</v>
      </c>
    </row>
    <row r="266" spans="1:10" ht="49.95" customHeight="1" thickBot="1" x14ac:dyDescent="0.3">
      <c r="A266" s="24"/>
      <c r="B266" s="24"/>
      <c r="C266" s="24"/>
      <c r="D266" s="24"/>
      <c r="E266" s="24"/>
      <c r="F266" s="24"/>
      <c r="G266" s="24" t="s">
        <v>267</v>
      </c>
      <c r="H266" s="45">
        <v>1</v>
      </c>
      <c r="I266" s="24" t="s">
        <v>266</v>
      </c>
      <c r="J266" s="44">
        <v>72185.77</v>
      </c>
    </row>
    <row r="267" spans="1:10" ht="1.05" customHeight="1" thickTop="1" x14ac:dyDescent="0.25">
      <c r="A267" s="43"/>
      <c r="B267" s="43"/>
      <c r="C267" s="43"/>
      <c r="D267" s="43"/>
      <c r="E267" s="43"/>
      <c r="F267" s="43"/>
      <c r="G267" s="43"/>
      <c r="H267" s="43"/>
      <c r="I267" s="43"/>
      <c r="J267" s="43"/>
    </row>
    <row r="268" spans="1:10" ht="18" customHeight="1" x14ac:dyDescent="0.25">
      <c r="A268" s="38" t="s">
        <v>199</v>
      </c>
      <c r="B268" s="36" t="s">
        <v>264</v>
      </c>
      <c r="C268" s="38" t="s">
        <v>263</v>
      </c>
      <c r="D268" s="38" t="s">
        <v>10</v>
      </c>
      <c r="E268" s="57" t="s">
        <v>283</v>
      </c>
      <c r="F268" s="57"/>
      <c r="G268" s="37" t="s">
        <v>262</v>
      </c>
      <c r="H268" s="36" t="s">
        <v>261</v>
      </c>
      <c r="I268" s="36" t="s">
        <v>260</v>
      </c>
      <c r="J268" s="36" t="s">
        <v>11</v>
      </c>
    </row>
    <row r="269" spans="1:10" ht="25.95" customHeight="1" x14ac:dyDescent="0.25">
      <c r="A269" s="31" t="s">
        <v>282</v>
      </c>
      <c r="B269" s="29" t="s">
        <v>198</v>
      </c>
      <c r="C269" s="31" t="s">
        <v>35</v>
      </c>
      <c r="D269" s="31" t="s">
        <v>197</v>
      </c>
      <c r="E269" s="56" t="s">
        <v>278</v>
      </c>
      <c r="F269" s="56"/>
      <c r="G269" s="30" t="s">
        <v>38</v>
      </c>
      <c r="H269" s="55">
        <v>1</v>
      </c>
      <c r="I269" s="28">
        <v>1083.53</v>
      </c>
      <c r="J269" s="28">
        <v>1083.53</v>
      </c>
    </row>
    <row r="270" spans="1:10" ht="24" customHeight="1" x14ac:dyDescent="0.25">
      <c r="A270" s="53" t="s">
        <v>276</v>
      </c>
      <c r="B270" s="54" t="s">
        <v>280</v>
      </c>
      <c r="C270" s="53" t="s">
        <v>43</v>
      </c>
      <c r="D270" s="53" t="s">
        <v>279</v>
      </c>
      <c r="E270" s="52" t="s">
        <v>278</v>
      </c>
      <c r="F270" s="52"/>
      <c r="G270" s="51" t="s">
        <v>277</v>
      </c>
      <c r="H270" s="50">
        <v>0.8</v>
      </c>
      <c r="I270" s="49">
        <v>20.32</v>
      </c>
      <c r="J270" s="49">
        <v>16.25</v>
      </c>
    </row>
    <row r="271" spans="1:10" ht="25.95" customHeight="1" x14ac:dyDescent="0.25">
      <c r="A271" s="53" t="s">
        <v>276</v>
      </c>
      <c r="B271" s="54" t="s">
        <v>497</v>
      </c>
      <c r="C271" s="53" t="s">
        <v>43</v>
      </c>
      <c r="D271" s="53" t="s">
        <v>496</v>
      </c>
      <c r="E271" s="52" t="s">
        <v>278</v>
      </c>
      <c r="F271" s="52"/>
      <c r="G271" s="51" t="s">
        <v>76</v>
      </c>
      <c r="H271" s="50">
        <v>0.1</v>
      </c>
      <c r="I271" s="49">
        <v>711.93</v>
      </c>
      <c r="J271" s="49">
        <v>71.19</v>
      </c>
    </row>
    <row r="272" spans="1:10" ht="25.95" customHeight="1" x14ac:dyDescent="0.25">
      <c r="A272" s="63" t="s">
        <v>289</v>
      </c>
      <c r="B272" s="64" t="s">
        <v>553</v>
      </c>
      <c r="C272" s="63" t="s">
        <v>35</v>
      </c>
      <c r="D272" s="63" t="s">
        <v>552</v>
      </c>
      <c r="E272" s="62" t="s">
        <v>441</v>
      </c>
      <c r="F272" s="62"/>
      <c r="G272" s="61" t="s">
        <v>38</v>
      </c>
      <c r="H272" s="60">
        <v>1</v>
      </c>
      <c r="I272" s="59">
        <v>996.09</v>
      </c>
      <c r="J272" s="59">
        <v>996.09</v>
      </c>
    </row>
    <row r="273" spans="1:10" x14ac:dyDescent="0.25">
      <c r="A273" s="48"/>
      <c r="B273" s="48"/>
      <c r="C273" s="48"/>
      <c r="D273" s="48"/>
      <c r="E273" s="48" t="s">
        <v>272</v>
      </c>
      <c r="F273" s="46">
        <v>25</v>
      </c>
      <c r="G273" s="48" t="s">
        <v>271</v>
      </c>
      <c r="H273" s="46">
        <v>0</v>
      </c>
      <c r="I273" s="48" t="s">
        <v>270</v>
      </c>
      <c r="J273" s="46">
        <v>25</v>
      </c>
    </row>
    <row r="274" spans="1:10" x14ac:dyDescent="0.25">
      <c r="A274" s="48"/>
      <c r="B274" s="48"/>
      <c r="C274" s="48"/>
      <c r="D274" s="48"/>
      <c r="E274" s="48" t="s">
        <v>269</v>
      </c>
      <c r="F274" s="46">
        <v>216.27</v>
      </c>
      <c r="G274" s="48"/>
      <c r="H274" s="47" t="s">
        <v>268</v>
      </c>
      <c r="I274" s="47"/>
      <c r="J274" s="46">
        <v>1299.8</v>
      </c>
    </row>
    <row r="275" spans="1:10" ht="49.95" customHeight="1" thickBot="1" x14ac:dyDescent="0.3">
      <c r="A275" s="24"/>
      <c r="B275" s="24"/>
      <c r="C275" s="24"/>
      <c r="D275" s="24"/>
      <c r="E275" s="24"/>
      <c r="F275" s="24"/>
      <c r="G275" s="24" t="s">
        <v>267</v>
      </c>
      <c r="H275" s="45">
        <v>11</v>
      </c>
      <c r="I275" s="24" t="s">
        <v>266</v>
      </c>
      <c r="J275" s="44">
        <v>14297.8</v>
      </c>
    </row>
    <row r="276" spans="1:10" ht="1.05" customHeight="1" thickTop="1" x14ac:dyDescent="0.25">
      <c r="A276" s="43"/>
      <c r="B276" s="43"/>
      <c r="C276" s="43"/>
      <c r="D276" s="43"/>
      <c r="E276" s="43"/>
      <c r="F276" s="43"/>
      <c r="G276" s="43"/>
      <c r="H276" s="43"/>
      <c r="I276" s="43"/>
      <c r="J276" s="43"/>
    </row>
    <row r="277" spans="1:10" ht="18" customHeight="1" x14ac:dyDescent="0.25">
      <c r="A277" s="38" t="s">
        <v>194</v>
      </c>
      <c r="B277" s="36" t="s">
        <v>264</v>
      </c>
      <c r="C277" s="38" t="s">
        <v>263</v>
      </c>
      <c r="D277" s="38" t="s">
        <v>10</v>
      </c>
      <c r="E277" s="57" t="s">
        <v>283</v>
      </c>
      <c r="F277" s="57"/>
      <c r="G277" s="37" t="s">
        <v>262</v>
      </c>
      <c r="H277" s="36" t="s">
        <v>261</v>
      </c>
      <c r="I277" s="36" t="s">
        <v>260</v>
      </c>
      <c r="J277" s="36" t="s">
        <v>11</v>
      </c>
    </row>
    <row r="278" spans="1:10" ht="25.95" customHeight="1" x14ac:dyDescent="0.25">
      <c r="A278" s="31" t="s">
        <v>282</v>
      </c>
      <c r="B278" s="29" t="s">
        <v>196</v>
      </c>
      <c r="C278" s="31" t="s">
        <v>35</v>
      </c>
      <c r="D278" s="31" t="s">
        <v>195</v>
      </c>
      <c r="E278" s="56" t="s">
        <v>449</v>
      </c>
      <c r="F278" s="56"/>
      <c r="G278" s="30" t="s">
        <v>97</v>
      </c>
      <c r="H278" s="55">
        <v>1</v>
      </c>
      <c r="I278" s="28">
        <v>2736</v>
      </c>
      <c r="J278" s="28">
        <v>2736</v>
      </c>
    </row>
    <row r="279" spans="1:10" ht="24" customHeight="1" x14ac:dyDescent="0.25">
      <c r="A279" s="53" t="s">
        <v>276</v>
      </c>
      <c r="B279" s="54" t="s">
        <v>551</v>
      </c>
      <c r="C279" s="53" t="s">
        <v>43</v>
      </c>
      <c r="D279" s="53" t="s">
        <v>550</v>
      </c>
      <c r="E279" s="52" t="s">
        <v>278</v>
      </c>
      <c r="F279" s="52"/>
      <c r="G279" s="51" t="s">
        <v>277</v>
      </c>
      <c r="H279" s="50">
        <v>0.97740000000000005</v>
      </c>
      <c r="I279" s="49">
        <v>25.4</v>
      </c>
      <c r="J279" s="49">
        <v>24.82</v>
      </c>
    </row>
    <row r="280" spans="1:10" ht="24" customHeight="1" x14ac:dyDescent="0.25">
      <c r="A280" s="53" t="s">
        <v>276</v>
      </c>
      <c r="B280" s="54" t="s">
        <v>280</v>
      </c>
      <c r="C280" s="53" t="s">
        <v>43</v>
      </c>
      <c r="D280" s="53" t="s">
        <v>279</v>
      </c>
      <c r="E280" s="52" t="s">
        <v>278</v>
      </c>
      <c r="F280" s="52"/>
      <c r="G280" s="51" t="s">
        <v>277</v>
      </c>
      <c r="H280" s="50">
        <v>0.97740000000000005</v>
      </c>
      <c r="I280" s="49">
        <v>20.32</v>
      </c>
      <c r="J280" s="49">
        <v>19.86</v>
      </c>
    </row>
    <row r="281" spans="1:10" ht="39" customHeight="1" x14ac:dyDescent="0.25">
      <c r="A281" s="53" t="s">
        <v>276</v>
      </c>
      <c r="B281" s="54" t="s">
        <v>84</v>
      </c>
      <c r="C281" s="53" t="s">
        <v>43</v>
      </c>
      <c r="D281" s="53" t="s">
        <v>83</v>
      </c>
      <c r="E281" s="52" t="s">
        <v>330</v>
      </c>
      <c r="F281" s="52"/>
      <c r="G281" s="51" t="s">
        <v>76</v>
      </c>
      <c r="H281" s="50">
        <v>4.4999999999999997E-3</v>
      </c>
      <c r="I281" s="49">
        <v>443.74</v>
      </c>
      <c r="J281" s="49">
        <v>1.99</v>
      </c>
    </row>
    <row r="282" spans="1:10" ht="39" customHeight="1" x14ac:dyDescent="0.25">
      <c r="A282" s="53" t="s">
        <v>276</v>
      </c>
      <c r="B282" s="54" t="s">
        <v>549</v>
      </c>
      <c r="C282" s="53" t="s">
        <v>43</v>
      </c>
      <c r="D282" s="53" t="s">
        <v>548</v>
      </c>
      <c r="E282" s="52" t="s">
        <v>382</v>
      </c>
      <c r="F282" s="52"/>
      <c r="G282" s="51" t="s">
        <v>97</v>
      </c>
      <c r="H282" s="50">
        <v>2.75</v>
      </c>
      <c r="I282" s="49">
        <v>9.8699999999999992</v>
      </c>
      <c r="J282" s="49">
        <v>27.14</v>
      </c>
    </row>
    <row r="283" spans="1:10" ht="52.05" customHeight="1" x14ac:dyDescent="0.25">
      <c r="A283" s="53" t="s">
        <v>276</v>
      </c>
      <c r="B283" s="54" t="s">
        <v>547</v>
      </c>
      <c r="C283" s="53" t="s">
        <v>43</v>
      </c>
      <c r="D283" s="53" t="s">
        <v>546</v>
      </c>
      <c r="E283" s="52" t="s">
        <v>382</v>
      </c>
      <c r="F283" s="52"/>
      <c r="G283" s="51" t="s">
        <v>97</v>
      </c>
      <c r="H283" s="50">
        <v>11.5</v>
      </c>
      <c r="I283" s="49">
        <v>23.04</v>
      </c>
      <c r="J283" s="49">
        <v>264.95999999999998</v>
      </c>
    </row>
    <row r="284" spans="1:10" ht="24" customHeight="1" x14ac:dyDescent="0.25">
      <c r="A284" s="53" t="s">
        <v>276</v>
      </c>
      <c r="B284" s="54" t="s">
        <v>545</v>
      </c>
      <c r="C284" s="53" t="s">
        <v>35</v>
      </c>
      <c r="D284" s="53" t="s">
        <v>544</v>
      </c>
      <c r="E284" s="52" t="s">
        <v>281</v>
      </c>
      <c r="F284" s="52"/>
      <c r="G284" s="51" t="s">
        <v>38</v>
      </c>
      <c r="H284" s="50">
        <v>5</v>
      </c>
      <c r="I284" s="49">
        <v>150.46</v>
      </c>
      <c r="J284" s="49">
        <v>752.3</v>
      </c>
    </row>
    <row r="285" spans="1:10" ht="25.95" customHeight="1" x14ac:dyDescent="0.25">
      <c r="A285" s="63" t="s">
        <v>289</v>
      </c>
      <c r="B285" s="64" t="s">
        <v>543</v>
      </c>
      <c r="C285" s="63" t="s">
        <v>43</v>
      </c>
      <c r="D285" s="63" t="s">
        <v>542</v>
      </c>
      <c r="E285" s="62" t="s">
        <v>285</v>
      </c>
      <c r="F285" s="62"/>
      <c r="G285" s="61" t="s">
        <v>51</v>
      </c>
      <c r="H285" s="60">
        <v>1</v>
      </c>
      <c r="I285" s="59">
        <v>170.84</v>
      </c>
      <c r="J285" s="59">
        <v>170.84</v>
      </c>
    </row>
    <row r="286" spans="1:10" ht="39" customHeight="1" x14ac:dyDescent="0.25">
      <c r="A286" s="63" t="s">
        <v>289</v>
      </c>
      <c r="B286" s="64" t="s">
        <v>541</v>
      </c>
      <c r="C286" s="63" t="s">
        <v>43</v>
      </c>
      <c r="D286" s="63" t="s">
        <v>540</v>
      </c>
      <c r="E286" s="62" t="s">
        <v>285</v>
      </c>
      <c r="F286" s="62"/>
      <c r="G286" s="61" t="s">
        <v>51</v>
      </c>
      <c r="H286" s="60">
        <v>11.76</v>
      </c>
      <c r="I286" s="59">
        <v>51.51</v>
      </c>
      <c r="J286" s="59">
        <v>605.75</v>
      </c>
    </row>
    <row r="287" spans="1:10" ht="24" customHeight="1" x14ac:dyDescent="0.25">
      <c r="A287" s="63" t="s">
        <v>289</v>
      </c>
      <c r="B287" s="64" t="s">
        <v>539</v>
      </c>
      <c r="C287" s="63" t="s">
        <v>35</v>
      </c>
      <c r="D287" s="63" t="s">
        <v>538</v>
      </c>
      <c r="E287" s="62" t="s">
        <v>441</v>
      </c>
      <c r="F287" s="62"/>
      <c r="G287" s="61" t="s">
        <v>51</v>
      </c>
      <c r="H287" s="60">
        <v>12.6</v>
      </c>
      <c r="I287" s="59">
        <v>64.25</v>
      </c>
      <c r="J287" s="59">
        <v>809.55</v>
      </c>
    </row>
    <row r="288" spans="1:10" ht="25.95" customHeight="1" x14ac:dyDescent="0.25">
      <c r="A288" s="63" t="s">
        <v>289</v>
      </c>
      <c r="B288" s="64" t="s">
        <v>537</v>
      </c>
      <c r="C288" s="63" t="s">
        <v>43</v>
      </c>
      <c r="D288" s="63" t="s">
        <v>536</v>
      </c>
      <c r="E288" s="62" t="s">
        <v>285</v>
      </c>
      <c r="F288" s="62"/>
      <c r="G288" s="61" t="s">
        <v>38</v>
      </c>
      <c r="H288" s="60">
        <v>20</v>
      </c>
      <c r="I288" s="59">
        <v>2.37</v>
      </c>
      <c r="J288" s="59">
        <v>47.4</v>
      </c>
    </row>
    <row r="289" spans="1:10" ht="25.95" customHeight="1" x14ac:dyDescent="0.25">
      <c r="A289" s="63" t="s">
        <v>289</v>
      </c>
      <c r="B289" s="64" t="s">
        <v>535</v>
      </c>
      <c r="C289" s="63" t="s">
        <v>43</v>
      </c>
      <c r="D289" s="63" t="s">
        <v>534</v>
      </c>
      <c r="E289" s="62" t="s">
        <v>285</v>
      </c>
      <c r="F289" s="62"/>
      <c r="G289" s="61" t="s">
        <v>469</v>
      </c>
      <c r="H289" s="60">
        <v>0.42</v>
      </c>
      <c r="I289" s="59">
        <v>27.14</v>
      </c>
      <c r="J289" s="59">
        <v>11.39</v>
      </c>
    </row>
    <row r="290" spans="1:10" x14ac:dyDescent="0.25">
      <c r="A290" s="48"/>
      <c r="B290" s="48"/>
      <c r="C290" s="48"/>
      <c r="D290" s="48"/>
      <c r="E290" s="48" t="s">
        <v>272</v>
      </c>
      <c r="F290" s="46">
        <v>473.36</v>
      </c>
      <c r="G290" s="48" t="s">
        <v>271</v>
      </c>
      <c r="H290" s="46">
        <v>0</v>
      </c>
      <c r="I290" s="48" t="s">
        <v>270</v>
      </c>
      <c r="J290" s="46">
        <v>473.36</v>
      </c>
    </row>
    <row r="291" spans="1:10" x14ac:dyDescent="0.25">
      <c r="A291" s="48"/>
      <c r="B291" s="48"/>
      <c r="C291" s="48"/>
      <c r="D291" s="48"/>
      <c r="E291" s="48" t="s">
        <v>269</v>
      </c>
      <c r="F291" s="46">
        <v>546.1</v>
      </c>
      <c r="G291" s="48"/>
      <c r="H291" s="47" t="s">
        <v>268</v>
      </c>
      <c r="I291" s="47"/>
      <c r="J291" s="46">
        <v>3282.1</v>
      </c>
    </row>
    <row r="292" spans="1:10" ht="49.95" customHeight="1" thickBot="1" x14ac:dyDescent="0.3">
      <c r="A292" s="24"/>
      <c r="B292" s="24"/>
      <c r="C292" s="24"/>
      <c r="D292" s="24"/>
      <c r="E292" s="24"/>
      <c r="F292" s="24"/>
      <c r="G292" s="24" t="s">
        <v>267</v>
      </c>
      <c r="H292" s="45">
        <v>5</v>
      </c>
      <c r="I292" s="24" t="s">
        <v>266</v>
      </c>
      <c r="J292" s="44">
        <v>16410.5</v>
      </c>
    </row>
    <row r="293" spans="1:10" ht="1.05" customHeight="1" thickTop="1" x14ac:dyDescent="0.25">
      <c r="A293" s="43"/>
      <c r="B293" s="43"/>
      <c r="C293" s="43"/>
      <c r="D293" s="43"/>
      <c r="E293" s="43"/>
      <c r="F293" s="43"/>
      <c r="G293" s="43"/>
      <c r="H293" s="43"/>
      <c r="I293" s="43"/>
      <c r="J293" s="43"/>
    </row>
    <row r="294" spans="1:10" ht="18" customHeight="1" x14ac:dyDescent="0.25">
      <c r="A294" s="38" t="s">
        <v>194</v>
      </c>
      <c r="B294" s="36" t="s">
        <v>264</v>
      </c>
      <c r="C294" s="38" t="s">
        <v>263</v>
      </c>
      <c r="D294" s="38" t="s">
        <v>10</v>
      </c>
      <c r="E294" s="57" t="s">
        <v>283</v>
      </c>
      <c r="F294" s="57"/>
      <c r="G294" s="37" t="s">
        <v>262</v>
      </c>
      <c r="H294" s="36" t="s">
        <v>261</v>
      </c>
      <c r="I294" s="36" t="s">
        <v>260</v>
      </c>
      <c r="J294" s="36" t="s">
        <v>11</v>
      </c>
    </row>
    <row r="295" spans="1:10" ht="25.95" customHeight="1" x14ac:dyDescent="0.25">
      <c r="A295" s="31" t="s">
        <v>282</v>
      </c>
      <c r="B295" s="29" t="s">
        <v>193</v>
      </c>
      <c r="C295" s="31" t="s">
        <v>35</v>
      </c>
      <c r="D295" s="31" t="s">
        <v>192</v>
      </c>
      <c r="E295" s="56" t="s">
        <v>281</v>
      </c>
      <c r="F295" s="56"/>
      <c r="G295" s="30" t="s">
        <v>38</v>
      </c>
      <c r="H295" s="55">
        <v>1</v>
      </c>
      <c r="I295" s="28">
        <v>2263.38</v>
      </c>
      <c r="J295" s="28">
        <v>2263.38</v>
      </c>
    </row>
    <row r="296" spans="1:10" ht="24" customHeight="1" x14ac:dyDescent="0.25">
      <c r="A296" s="53" t="s">
        <v>276</v>
      </c>
      <c r="B296" s="54" t="s">
        <v>280</v>
      </c>
      <c r="C296" s="53" t="s">
        <v>43</v>
      </c>
      <c r="D296" s="53" t="s">
        <v>279</v>
      </c>
      <c r="E296" s="52" t="s">
        <v>278</v>
      </c>
      <c r="F296" s="52"/>
      <c r="G296" s="51" t="s">
        <v>277</v>
      </c>
      <c r="H296" s="50">
        <v>0.4</v>
      </c>
      <c r="I296" s="49">
        <v>20.32</v>
      </c>
      <c r="J296" s="49">
        <v>8.1199999999999992</v>
      </c>
    </row>
    <row r="297" spans="1:10" ht="25.95" customHeight="1" x14ac:dyDescent="0.25">
      <c r="A297" s="53" t="s">
        <v>276</v>
      </c>
      <c r="B297" s="54" t="s">
        <v>497</v>
      </c>
      <c r="C297" s="53" t="s">
        <v>43</v>
      </c>
      <c r="D297" s="53" t="s">
        <v>496</v>
      </c>
      <c r="E297" s="52" t="s">
        <v>278</v>
      </c>
      <c r="F297" s="52"/>
      <c r="G297" s="51" t="s">
        <v>76</v>
      </c>
      <c r="H297" s="50">
        <v>0.05</v>
      </c>
      <c r="I297" s="49">
        <v>711.93</v>
      </c>
      <c r="J297" s="49">
        <v>35.590000000000003</v>
      </c>
    </row>
    <row r="298" spans="1:10" ht="25.95" customHeight="1" x14ac:dyDescent="0.25">
      <c r="A298" s="63" t="s">
        <v>289</v>
      </c>
      <c r="B298" s="64" t="s">
        <v>533</v>
      </c>
      <c r="C298" s="63" t="s">
        <v>35</v>
      </c>
      <c r="D298" s="63" t="s">
        <v>532</v>
      </c>
      <c r="E298" s="62" t="s">
        <v>441</v>
      </c>
      <c r="F298" s="62"/>
      <c r="G298" s="61">
        <v>1</v>
      </c>
      <c r="H298" s="60">
        <v>1</v>
      </c>
      <c r="I298" s="59">
        <v>754.77</v>
      </c>
      <c r="J298" s="59">
        <v>754.77</v>
      </c>
    </row>
    <row r="299" spans="1:10" ht="25.95" customHeight="1" x14ac:dyDescent="0.25">
      <c r="A299" s="63" t="s">
        <v>289</v>
      </c>
      <c r="B299" s="64" t="s">
        <v>531</v>
      </c>
      <c r="C299" s="63" t="s">
        <v>35</v>
      </c>
      <c r="D299" s="63" t="s">
        <v>530</v>
      </c>
      <c r="E299" s="62" t="s">
        <v>441</v>
      </c>
      <c r="F299" s="62"/>
      <c r="G299" s="61" t="s">
        <v>38</v>
      </c>
      <c r="H299" s="60">
        <v>1</v>
      </c>
      <c r="I299" s="59">
        <v>426.86</v>
      </c>
      <c r="J299" s="59">
        <v>426.86</v>
      </c>
    </row>
    <row r="300" spans="1:10" ht="25.95" customHeight="1" x14ac:dyDescent="0.25">
      <c r="A300" s="63" t="s">
        <v>289</v>
      </c>
      <c r="B300" s="64" t="s">
        <v>529</v>
      </c>
      <c r="C300" s="63" t="s">
        <v>35</v>
      </c>
      <c r="D300" s="63" t="s">
        <v>528</v>
      </c>
      <c r="E300" s="62" t="s">
        <v>441</v>
      </c>
      <c r="F300" s="62"/>
      <c r="G300" s="61" t="s">
        <v>38</v>
      </c>
      <c r="H300" s="60">
        <v>1</v>
      </c>
      <c r="I300" s="59">
        <v>754.77</v>
      </c>
      <c r="J300" s="59">
        <v>754.77</v>
      </c>
    </row>
    <row r="301" spans="1:10" ht="25.95" customHeight="1" x14ac:dyDescent="0.25">
      <c r="A301" s="63" t="s">
        <v>289</v>
      </c>
      <c r="B301" s="64" t="s">
        <v>527</v>
      </c>
      <c r="C301" s="63" t="s">
        <v>35</v>
      </c>
      <c r="D301" s="63" t="s">
        <v>526</v>
      </c>
      <c r="E301" s="62" t="s">
        <v>441</v>
      </c>
      <c r="F301" s="62"/>
      <c r="G301" s="61" t="s">
        <v>38</v>
      </c>
      <c r="H301" s="60">
        <v>1</v>
      </c>
      <c r="I301" s="59">
        <v>283.27</v>
      </c>
      <c r="J301" s="59">
        <v>283.27</v>
      </c>
    </row>
    <row r="302" spans="1:10" x14ac:dyDescent="0.25">
      <c r="A302" s="48"/>
      <c r="B302" s="48"/>
      <c r="C302" s="48"/>
      <c r="D302" s="48"/>
      <c r="E302" s="48" t="s">
        <v>272</v>
      </c>
      <c r="F302" s="46">
        <v>12.49</v>
      </c>
      <c r="G302" s="48" t="s">
        <v>271</v>
      </c>
      <c r="H302" s="46">
        <v>0</v>
      </c>
      <c r="I302" s="48" t="s">
        <v>270</v>
      </c>
      <c r="J302" s="46">
        <v>12.49</v>
      </c>
    </row>
    <row r="303" spans="1:10" x14ac:dyDescent="0.25">
      <c r="A303" s="48"/>
      <c r="B303" s="48"/>
      <c r="C303" s="48"/>
      <c r="D303" s="48"/>
      <c r="E303" s="48" t="s">
        <v>269</v>
      </c>
      <c r="F303" s="46">
        <v>451.77</v>
      </c>
      <c r="G303" s="48"/>
      <c r="H303" s="47" t="s">
        <v>268</v>
      </c>
      <c r="I303" s="47"/>
      <c r="J303" s="46">
        <v>2715.15</v>
      </c>
    </row>
    <row r="304" spans="1:10" ht="49.95" customHeight="1" thickBot="1" x14ac:dyDescent="0.3">
      <c r="A304" s="24"/>
      <c r="B304" s="24"/>
      <c r="C304" s="24"/>
      <c r="D304" s="24"/>
      <c r="E304" s="24"/>
      <c r="F304" s="24"/>
      <c r="G304" s="24" t="s">
        <v>267</v>
      </c>
      <c r="H304" s="45">
        <v>5</v>
      </c>
      <c r="I304" s="24" t="s">
        <v>266</v>
      </c>
      <c r="J304" s="44">
        <v>13575.75</v>
      </c>
    </row>
    <row r="305" spans="1:10" ht="1.05" customHeight="1" thickTop="1" x14ac:dyDescent="0.25">
      <c r="A305" s="43"/>
      <c r="B305" s="43"/>
      <c r="C305" s="43"/>
      <c r="D305" s="43"/>
      <c r="E305" s="43"/>
      <c r="F305" s="43"/>
      <c r="G305" s="43"/>
      <c r="H305" s="43"/>
      <c r="I305" s="43"/>
      <c r="J305" s="43"/>
    </row>
    <row r="306" spans="1:10" ht="18" customHeight="1" x14ac:dyDescent="0.25">
      <c r="A306" s="38" t="s">
        <v>191</v>
      </c>
      <c r="B306" s="36" t="s">
        <v>264</v>
      </c>
      <c r="C306" s="38" t="s">
        <v>263</v>
      </c>
      <c r="D306" s="38" t="s">
        <v>10</v>
      </c>
      <c r="E306" s="57" t="s">
        <v>283</v>
      </c>
      <c r="F306" s="57"/>
      <c r="G306" s="37" t="s">
        <v>262</v>
      </c>
      <c r="H306" s="36" t="s">
        <v>261</v>
      </c>
      <c r="I306" s="36" t="s">
        <v>260</v>
      </c>
      <c r="J306" s="36" t="s">
        <v>11</v>
      </c>
    </row>
    <row r="307" spans="1:10" ht="25.95" customHeight="1" x14ac:dyDescent="0.25">
      <c r="A307" s="31" t="s">
        <v>282</v>
      </c>
      <c r="B307" s="29" t="s">
        <v>190</v>
      </c>
      <c r="C307" s="31" t="s">
        <v>35</v>
      </c>
      <c r="D307" s="31" t="s">
        <v>189</v>
      </c>
      <c r="E307" s="56" t="s">
        <v>449</v>
      </c>
      <c r="F307" s="56"/>
      <c r="G307" s="30" t="s">
        <v>97</v>
      </c>
      <c r="H307" s="55">
        <v>1</v>
      </c>
      <c r="I307" s="28">
        <v>5498.14</v>
      </c>
      <c r="J307" s="28">
        <v>5498.14</v>
      </c>
    </row>
    <row r="308" spans="1:10" ht="39" customHeight="1" x14ac:dyDescent="0.25">
      <c r="A308" s="53" t="s">
        <v>276</v>
      </c>
      <c r="B308" s="54" t="s">
        <v>491</v>
      </c>
      <c r="C308" s="53" t="s">
        <v>43</v>
      </c>
      <c r="D308" s="53" t="s">
        <v>490</v>
      </c>
      <c r="E308" s="52" t="s">
        <v>330</v>
      </c>
      <c r="F308" s="52"/>
      <c r="G308" s="51" t="s">
        <v>76</v>
      </c>
      <c r="H308" s="50">
        <v>1.72</v>
      </c>
      <c r="I308" s="49">
        <v>746.75</v>
      </c>
      <c r="J308" s="49">
        <v>1284.4100000000001</v>
      </c>
    </row>
    <row r="309" spans="1:10" ht="24" customHeight="1" x14ac:dyDescent="0.25">
      <c r="A309" s="53" t="s">
        <v>276</v>
      </c>
      <c r="B309" s="54" t="s">
        <v>280</v>
      </c>
      <c r="C309" s="53" t="s">
        <v>43</v>
      </c>
      <c r="D309" s="53" t="s">
        <v>279</v>
      </c>
      <c r="E309" s="52" t="s">
        <v>278</v>
      </c>
      <c r="F309" s="52"/>
      <c r="G309" s="51" t="s">
        <v>277</v>
      </c>
      <c r="H309" s="50">
        <v>6</v>
      </c>
      <c r="I309" s="49">
        <v>20.32</v>
      </c>
      <c r="J309" s="49">
        <v>121.92</v>
      </c>
    </row>
    <row r="310" spans="1:10" ht="25.95" customHeight="1" x14ac:dyDescent="0.25">
      <c r="A310" s="53" t="s">
        <v>276</v>
      </c>
      <c r="B310" s="54" t="s">
        <v>87</v>
      </c>
      <c r="C310" s="53" t="s">
        <v>43</v>
      </c>
      <c r="D310" s="53" t="s">
        <v>86</v>
      </c>
      <c r="E310" s="52" t="s">
        <v>337</v>
      </c>
      <c r="F310" s="52"/>
      <c r="G310" s="51" t="s">
        <v>76</v>
      </c>
      <c r="H310" s="50">
        <v>1.72</v>
      </c>
      <c r="I310" s="49">
        <v>80.38</v>
      </c>
      <c r="J310" s="49">
        <v>138.25</v>
      </c>
    </row>
    <row r="311" spans="1:10" ht="52.05" customHeight="1" x14ac:dyDescent="0.25">
      <c r="A311" s="53" t="s">
        <v>276</v>
      </c>
      <c r="B311" s="54" t="s">
        <v>525</v>
      </c>
      <c r="C311" s="53" t="s">
        <v>43</v>
      </c>
      <c r="D311" s="53" t="s">
        <v>524</v>
      </c>
      <c r="E311" s="52" t="s">
        <v>382</v>
      </c>
      <c r="F311" s="52"/>
      <c r="G311" s="51" t="s">
        <v>97</v>
      </c>
      <c r="H311" s="50">
        <v>2.88</v>
      </c>
      <c r="I311" s="49">
        <v>45.39</v>
      </c>
      <c r="J311" s="49">
        <v>130.72</v>
      </c>
    </row>
    <row r="312" spans="1:10" ht="52.05" customHeight="1" x14ac:dyDescent="0.25">
      <c r="A312" s="53" t="s">
        <v>276</v>
      </c>
      <c r="B312" s="54" t="s">
        <v>523</v>
      </c>
      <c r="C312" s="53" t="s">
        <v>43</v>
      </c>
      <c r="D312" s="53" t="s">
        <v>522</v>
      </c>
      <c r="E312" s="52" t="s">
        <v>382</v>
      </c>
      <c r="F312" s="52"/>
      <c r="G312" s="51" t="s">
        <v>97</v>
      </c>
      <c r="H312" s="50">
        <v>2.88</v>
      </c>
      <c r="I312" s="49">
        <v>22.57</v>
      </c>
      <c r="J312" s="49">
        <v>65</v>
      </c>
    </row>
    <row r="313" spans="1:10" ht="25.95" customHeight="1" x14ac:dyDescent="0.25">
      <c r="A313" s="63" t="s">
        <v>289</v>
      </c>
      <c r="B313" s="64" t="s">
        <v>521</v>
      </c>
      <c r="C313" s="63" t="s">
        <v>43</v>
      </c>
      <c r="D313" s="63" t="s">
        <v>520</v>
      </c>
      <c r="E313" s="62" t="s">
        <v>285</v>
      </c>
      <c r="F313" s="62"/>
      <c r="G313" s="61" t="s">
        <v>206</v>
      </c>
      <c r="H313" s="60">
        <v>48.73</v>
      </c>
      <c r="I313" s="59">
        <v>8.66</v>
      </c>
      <c r="J313" s="59">
        <v>422</v>
      </c>
    </row>
    <row r="314" spans="1:10" ht="39" customHeight="1" x14ac:dyDescent="0.25">
      <c r="A314" s="63" t="s">
        <v>289</v>
      </c>
      <c r="B314" s="64" t="s">
        <v>519</v>
      </c>
      <c r="C314" s="63" t="s">
        <v>43</v>
      </c>
      <c r="D314" s="63" t="s">
        <v>518</v>
      </c>
      <c r="E314" s="62" t="s">
        <v>285</v>
      </c>
      <c r="F314" s="62"/>
      <c r="G314" s="61" t="s">
        <v>51</v>
      </c>
      <c r="H314" s="60">
        <v>39.1</v>
      </c>
      <c r="I314" s="59">
        <v>31.18</v>
      </c>
      <c r="J314" s="59">
        <v>1219.1300000000001</v>
      </c>
    </row>
    <row r="315" spans="1:10" ht="39" customHeight="1" x14ac:dyDescent="0.25">
      <c r="A315" s="63" t="s">
        <v>289</v>
      </c>
      <c r="B315" s="64" t="s">
        <v>517</v>
      </c>
      <c r="C315" s="63" t="s">
        <v>43</v>
      </c>
      <c r="D315" s="63" t="s">
        <v>516</v>
      </c>
      <c r="E315" s="62" t="s">
        <v>285</v>
      </c>
      <c r="F315" s="62"/>
      <c r="G315" s="61" t="s">
        <v>51</v>
      </c>
      <c r="H315" s="60">
        <v>19.2</v>
      </c>
      <c r="I315" s="59">
        <v>95.32</v>
      </c>
      <c r="J315" s="59">
        <v>1830.14</v>
      </c>
    </row>
    <row r="316" spans="1:10" ht="24" customHeight="1" x14ac:dyDescent="0.25">
      <c r="A316" s="63" t="s">
        <v>289</v>
      </c>
      <c r="B316" s="64" t="s">
        <v>515</v>
      </c>
      <c r="C316" s="63" t="s">
        <v>43</v>
      </c>
      <c r="D316" s="63" t="s">
        <v>514</v>
      </c>
      <c r="E316" s="62" t="s">
        <v>285</v>
      </c>
      <c r="F316" s="62"/>
      <c r="G316" s="61" t="s">
        <v>38</v>
      </c>
      <c r="H316" s="60">
        <v>12</v>
      </c>
      <c r="I316" s="59">
        <v>1</v>
      </c>
      <c r="J316" s="59">
        <v>12</v>
      </c>
    </row>
    <row r="317" spans="1:10" ht="25.95" customHeight="1" x14ac:dyDescent="0.25">
      <c r="A317" s="63" t="s">
        <v>289</v>
      </c>
      <c r="B317" s="64" t="s">
        <v>513</v>
      </c>
      <c r="C317" s="63" t="s">
        <v>43</v>
      </c>
      <c r="D317" s="63" t="s">
        <v>512</v>
      </c>
      <c r="E317" s="62" t="s">
        <v>285</v>
      </c>
      <c r="F317" s="62"/>
      <c r="G317" s="61" t="s">
        <v>206</v>
      </c>
      <c r="H317" s="60">
        <v>1</v>
      </c>
      <c r="I317" s="59">
        <v>17.170000000000002</v>
      </c>
      <c r="J317" s="59">
        <v>17.170000000000002</v>
      </c>
    </row>
    <row r="318" spans="1:10" ht="25.95" customHeight="1" x14ac:dyDescent="0.25">
      <c r="A318" s="63" t="s">
        <v>289</v>
      </c>
      <c r="B318" s="64" t="s">
        <v>511</v>
      </c>
      <c r="C318" s="63" t="s">
        <v>43</v>
      </c>
      <c r="D318" s="63" t="s">
        <v>510</v>
      </c>
      <c r="E318" s="62" t="s">
        <v>285</v>
      </c>
      <c r="F318" s="62"/>
      <c r="G318" s="61" t="s">
        <v>38</v>
      </c>
      <c r="H318" s="60">
        <v>12</v>
      </c>
      <c r="I318" s="59">
        <v>21.45</v>
      </c>
      <c r="J318" s="59">
        <v>257.39999999999998</v>
      </c>
    </row>
    <row r="319" spans="1:10" x14ac:dyDescent="0.25">
      <c r="A319" s="48"/>
      <c r="B319" s="48"/>
      <c r="C319" s="48"/>
      <c r="D319" s="48"/>
      <c r="E319" s="48" t="s">
        <v>272</v>
      </c>
      <c r="F319" s="46">
        <v>455.34000000000003</v>
      </c>
      <c r="G319" s="48" t="s">
        <v>271</v>
      </c>
      <c r="H319" s="46">
        <v>0</v>
      </c>
      <c r="I319" s="48" t="s">
        <v>270</v>
      </c>
      <c r="J319" s="46">
        <v>455.34000000000003</v>
      </c>
    </row>
    <row r="320" spans="1:10" x14ac:dyDescent="0.25">
      <c r="A320" s="48"/>
      <c r="B320" s="48"/>
      <c r="C320" s="48"/>
      <c r="D320" s="48"/>
      <c r="E320" s="48" t="s">
        <v>269</v>
      </c>
      <c r="F320" s="46">
        <v>1097.42</v>
      </c>
      <c r="G320" s="48"/>
      <c r="H320" s="47" t="s">
        <v>268</v>
      </c>
      <c r="I320" s="47"/>
      <c r="J320" s="46">
        <v>6595.56</v>
      </c>
    </row>
    <row r="321" spans="1:10" ht="49.95" customHeight="1" thickBot="1" x14ac:dyDescent="0.3">
      <c r="A321" s="24"/>
      <c r="B321" s="24"/>
      <c r="C321" s="24"/>
      <c r="D321" s="24"/>
      <c r="E321" s="24"/>
      <c r="F321" s="24"/>
      <c r="G321" s="24" t="s">
        <v>267</v>
      </c>
      <c r="H321" s="45">
        <v>2</v>
      </c>
      <c r="I321" s="24" t="s">
        <v>266</v>
      </c>
      <c r="J321" s="44">
        <v>13191.12</v>
      </c>
    </row>
    <row r="322" spans="1:10" ht="1.05" customHeight="1" thickTop="1" x14ac:dyDescent="0.25">
      <c r="A322" s="43"/>
      <c r="B322" s="43"/>
      <c r="C322" s="43"/>
      <c r="D322" s="43"/>
      <c r="E322" s="43"/>
      <c r="F322" s="43"/>
      <c r="G322" s="43"/>
      <c r="H322" s="43"/>
      <c r="I322" s="43"/>
      <c r="J322" s="43"/>
    </row>
    <row r="323" spans="1:10" ht="18" customHeight="1" x14ac:dyDescent="0.25">
      <c r="A323" s="38" t="s">
        <v>188</v>
      </c>
      <c r="B323" s="36" t="s">
        <v>264</v>
      </c>
      <c r="C323" s="38" t="s">
        <v>263</v>
      </c>
      <c r="D323" s="38" t="s">
        <v>10</v>
      </c>
      <c r="E323" s="57" t="s">
        <v>283</v>
      </c>
      <c r="F323" s="57"/>
      <c r="G323" s="37" t="s">
        <v>262</v>
      </c>
      <c r="H323" s="36" t="s">
        <v>261</v>
      </c>
      <c r="I323" s="36" t="s">
        <v>260</v>
      </c>
      <c r="J323" s="36" t="s">
        <v>11</v>
      </c>
    </row>
    <row r="324" spans="1:10" ht="64.95" customHeight="1" x14ac:dyDescent="0.25">
      <c r="A324" s="31" t="s">
        <v>282</v>
      </c>
      <c r="B324" s="29" t="s">
        <v>187</v>
      </c>
      <c r="C324" s="31" t="s">
        <v>43</v>
      </c>
      <c r="D324" s="31" t="s">
        <v>186</v>
      </c>
      <c r="E324" s="56" t="s">
        <v>449</v>
      </c>
      <c r="F324" s="56"/>
      <c r="G324" s="30" t="s">
        <v>38</v>
      </c>
      <c r="H324" s="55">
        <v>1</v>
      </c>
      <c r="I324" s="28">
        <v>2290.9899999999998</v>
      </c>
      <c r="J324" s="28">
        <v>2290.9899999999998</v>
      </c>
    </row>
    <row r="325" spans="1:10" ht="39" customHeight="1" x14ac:dyDescent="0.25">
      <c r="A325" s="53" t="s">
        <v>276</v>
      </c>
      <c r="B325" s="54" t="s">
        <v>491</v>
      </c>
      <c r="C325" s="53" t="s">
        <v>43</v>
      </c>
      <c r="D325" s="53" t="s">
        <v>490</v>
      </c>
      <c r="E325" s="52" t="s">
        <v>330</v>
      </c>
      <c r="F325" s="52"/>
      <c r="G325" s="51" t="s">
        <v>76</v>
      </c>
      <c r="H325" s="50">
        <v>5.6899999999999999E-2</v>
      </c>
      <c r="I325" s="49">
        <v>746.75</v>
      </c>
      <c r="J325" s="49">
        <v>42.49</v>
      </c>
    </row>
    <row r="326" spans="1:10" ht="25.95" customHeight="1" x14ac:dyDescent="0.25">
      <c r="A326" s="53" t="s">
        <v>276</v>
      </c>
      <c r="B326" s="54" t="s">
        <v>489</v>
      </c>
      <c r="C326" s="53" t="s">
        <v>43</v>
      </c>
      <c r="D326" s="53" t="s">
        <v>488</v>
      </c>
      <c r="E326" s="52" t="s">
        <v>299</v>
      </c>
      <c r="F326" s="52"/>
      <c r="G326" s="51" t="s">
        <v>298</v>
      </c>
      <c r="H326" s="50">
        <v>0.1167</v>
      </c>
      <c r="I326" s="49">
        <v>23.61</v>
      </c>
      <c r="J326" s="49">
        <v>2.75</v>
      </c>
    </row>
    <row r="327" spans="1:10" ht="25.95" customHeight="1" x14ac:dyDescent="0.25">
      <c r="A327" s="53" t="s">
        <v>276</v>
      </c>
      <c r="B327" s="54" t="s">
        <v>487</v>
      </c>
      <c r="C327" s="53" t="s">
        <v>43</v>
      </c>
      <c r="D327" s="53" t="s">
        <v>486</v>
      </c>
      <c r="E327" s="52" t="s">
        <v>299</v>
      </c>
      <c r="F327" s="52"/>
      <c r="G327" s="51" t="s">
        <v>344</v>
      </c>
      <c r="H327" s="50">
        <v>1.2833000000000001</v>
      </c>
      <c r="I327" s="49">
        <v>21.34</v>
      </c>
      <c r="J327" s="49">
        <v>27.38</v>
      </c>
    </row>
    <row r="328" spans="1:10" ht="39" customHeight="1" x14ac:dyDescent="0.25">
      <c r="A328" s="53" t="s">
        <v>276</v>
      </c>
      <c r="B328" s="54" t="s">
        <v>485</v>
      </c>
      <c r="C328" s="53" t="s">
        <v>43</v>
      </c>
      <c r="D328" s="53" t="s">
        <v>484</v>
      </c>
      <c r="E328" s="52" t="s">
        <v>278</v>
      </c>
      <c r="F328" s="52"/>
      <c r="G328" s="51" t="s">
        <v>76</v>
      </c>
      <c r="H328" s="50">
        <v>3.2000000000000002E-3</v>
      </c>
      <c r="I328" s="49">
        <v>728.5</v>
      </c>
      <c r="J328" s="49">
        <v>2.33</v>
      </c>
    </row>
    <row r="329" spans="1:10" ht="24" customHeight="1" x14ac:dyDescent="0.25">
      <c r="A329" s="53" t="s">
        <v>276</v>
      </c>
      <c r="B329" s="54" t="s">
        <v>334</v>
      </c>
      <c r="C329" s="53" t="s">
        <v>43</v>
      </c>
      <c r="D329" s="53" t="s">
        <v>333</v>
      </c>
      <c r="E329" s="52" t="s">
        <v>278</v>
      </c>
      <c r="F329" s="52"/>
      <c r="G329" s="51" t="s">
        <v>277</v>
      </c>
      <c r="H329" s="50">
        <v>3.4922</v>
      </c>
      <c r="I329" s="49">
        <v>25.62</v>
      </c>
      <c r="J329" s="49">
        <v>89.47</v>
      </c>
    </row>
    <row r="330" spans="1:10" ht="24" customHeight="1" x14ac:dyDescent="0.25">
      <c r="A330" s="53" t="s">
        <v>276</v>
      </c>
      <c r="B330" s="54" t="s">
        <v>280</v>
      </c>
      <c r="C330" s="53" t="s">
        <v>43</v>
      </c>
      <c r="D330" s="53" t="s">
        <v>279</v>
      </c>
      <c r="E330" s="52" t="s">
        <v>278</v>
      </c>
      <c r="F330" s="52"/>
      <c r="G330" s="51" t="s">
        <v>277</v>
      </c>
      <c r="H330" s="50">
        <v>1.7461</v>
      </c>
      <c r="I330" s="49">
        <v>20.32</v>
      </c>
      <c r="J330" s="49">
        <v>35.479999999999997</v>
      </c>
    </row>
    <row r="331" spans="1:10" ht="25.95" customHeight="1" x14ac:dyDescent="0.25">
      <c r="A331" s="63" t="s">
        <v>289</v>
      </c>
      <c r="B331" s="64" t="s">
        <v>352</v>
      </c>
      <c r="C331" s="63" t="s">
        <v>43</v>
      </c>
      <c r="D331" s="63" t="s">
        <v>351</v>
      </c>
      <c r="E331" s="62" t="s">
        <v>285</v>
      </c>
      <c r="F331" s="62"/>
      <c r="G331" s="61" t="s">
        <v>76</v>
      </c>
      <c r="H331" s="60">
        <v>2.3999999999999998E-3</v>
      </c>
      <c r="I331" s="59">
        <v>141.75</v>
      </c>
      <c r="J331" s="59">
        <v>0.34</v>
      </c>
    </row>
    <row r="332" spans="1:10" ht="64.95" customHeight="1" x14ac:dyDescent="0.25">
      <c r="A332" s="63" t="s">
        <v>289</v>
      </c>
      <c r="B332" s="64" t="s">
        <v>509</v>
      </c>
      <c r="C332" s="63" t="s">
        <v>43</v>
      </c>
      <c r="D332" s="63" t="s">
        <v>508</v>
      </c>
      <c r="E332" s="62" t="s">
        <v>285</v>
      </c>
      <c r="F332" s="62"/>
      <c r="G332" s="61" t="s">
        <v>38</v>
      </c>
      <c r="H332" s="60">
        <v>1</v>
      </c>
      <c r="I332" s="59">
        <v>2090.75</v>
      </c>
      <c r="J332" s="59">
        <v>2090.75</v>
      </c>
    </row>
    <row r="333" spans="1:10" x14ac:dyDescent="0.25">
      <c r="A333" s="48"/>
      <c r="B333" s="48"/>
      <c r="C333" s="48"/>
      <c r="D333" s="48"/>
      <c r="E333" s="48" t="s">
        <v>272</v>
      </c>
      <c r="F333" s="46">
        <v>123.59</v>
      </c>
      <c r="G333" s="48" t="s">
        <v>271</v>
      </c>
      <c r="H333" s="46">
        <v>0</v>
      </c>
      <c r="I333" s="48" t="s">
        <v>270</v>
      </c>
      <c r="J333" s="46">
        <v>123.59</v>
      </c>
    </row>
    <row r="334" spans="1:10" x14ac:dyDescent="0.25">
      <c r="A334" s="48"/>
      <c r="B334" s="48"/>
      <c r="C334" s="48"/>
      <c r="D334" s="48"/>
      <c r="E334" s="48" t="s">
        <v>269</v>
      </c>
      <c r="F334" s="46">
        <v>457.28</v>
      </c>
      <c r="G334" s="48"/>
      <c r="H334" s="47" t="s">
        <v>268</v>
      </c>
      <c r="I334" s="47"/>
      <c r="J334" s="46">
        <v>2748.27</v>
      </c>
    </row>
    <row r="335" spans="1:10" ht="49.95" customHeight="1" thickBot="1" x14ac:dyDescent="0.3">
      <c r="A335" s="24"/>
      <c r="B335" s="24"/>
      <c r="C335" s="24"/>
      <c r="D335" s="24"/>
      <c r="E335" s="24"/>
      <c r="F335" s="24"/>
      <c r="G335" s="24" t="s">
        <v>267</v>
      </c>
      <c r="H335" s="45">
        <v>1</v>
      </c>
      <c r="I335" s="24" t="s">
        <v>266</v>
      </c>
      <c r="J335" s="44">
        <v>2748.27</v>
      </c>
    </row>
    <row r="336" spans="1:10" ht="1.05" customHeight="1" thickTop="1" x14ac:dyDescent="0.25">
      <c r="A336" s="43"/>
      <c r="B336" s="43"/>
      <c r="C336" s="43"/>
      <c r="D336" s="43"/>
      <c r="E336" s="43"/>
      <c r="F336" s="43"/>
      <c r="G336" s="43"/>
      <c r="H336" s="43"/>
      <c r="I336" s="43"/>
      <c r="J336" s="43"/>
    </row>
    <row r="337" spans="1:10" ht="18" customHeight="1" x14ac:dyDescent="0.25">
      <c r="A337" s="38" t="s">
        <v>185</v>
      </c>
      <c r="B337" s="36" t="s">
        <v>264</v>
      </c>
      <c r="C337" s="38" t="s">
        <v>263</v>
      </c>
      <c r="D337" s="38" t="s">
        <v>10</v>
      </c>
      <c r="E337" s="57" t="s">
        <v>283</v>
      </c>
      <c r="F337" s="57"/>
      <c r="G337" s="37" t="s">
        <v>262</v>
      </c>
      <c r="H337" s="36" t="s">
        <v>261</v>
      </c>
      <c r="I337" s="36" t="s">
        <v>260</v>
      </c>
      <c r="J337" s="36" t="s">
        <v>11</v>
      </c>
    </row>
    <row r="338" spans="1:10" ht="64.95" customHeight="1" x14ac:dyDescent="0.25">
      <c r="A338" s="31" t="s">
        <v>282</v>
      </c>
      <c r="B338" s="29" t="s">
        <v>184</v>
      </c>
      <c r="C338" s="31" t="s">
        <v>35</v>
      </c>
      <c r="D338" s="31" t="s">
        <v>183</v>
      </c>
      <c r="E338" s="56" t="s">
        <v>449</v>
      </c>
      <c r="F338" s="56"/>
      <c r="G338" s="30" t="s">
        <v>38</v>
      </c>
      <c r="H338" s="55">
        <v>1</v>
      </c>
      <c r="I338" s="28">
        <v>8206.39</v>
      </c>
      <c r="J338" s="28">
        <v>8206.39</v>
      </c>
    </row>
    <row r="339" spans="1:10" ht="25.95" customHeight="1" x14ac:dyDescent="0.25">
      <c r="A339" s="53" t="s">
        <v>276</v>
      </c>
      <c r="B339" s="54" t="s">
        <v>489</v>
      </c>
      <c r="C339" s="53" t="s">
        <v>43</v>
      </c>
      <c r="D339" s="53" t="s">
        <v>488</v>
      </c>
      <c r="E339" s="52" t="s">
        <v>299</v>
      </c>
      <c r="F339" s="52"/>
      <c r="G339" s="51" t="s">
        <v>298</v>
      </c>
      <c r="H339" s="50">
        <v>5.8299999999999998E-2</v>
      </c>
      <c r="I339" s="49">
        <v>23.61</v>
      </c>
      <c r="J339" s="49">
        <v>1.37</v>
      </c>
    </row>
    <row r="340" spans="1:10" ht="25.95" customHeight="1" x14ac:dyDescent="0.25">
      <c r="A340" s="53" t="s">
        <v>276</v>
      </c>
      <c r="B340" s="54" t="s">
        <v>487</v>
      </c>
      <c r="C340" s="53" t="s">
        <v>43</v>
      </c>
      <c r="D340" s="53" t="s">
        <v>486</v>
      </c>
      <c r="E340" s="52" t="s">
        <v>299</v>
      </c>
      <c r="F340" s="52"/>
      <c r="G340" s="51" t="s">
        <v>344</v>
      </c>
      <c r="H340" s="50">
        <v>0.64170000000000005</v>
      </c>
      <c r="I340" s="49">
        <v>21.34</v>
      </c>
      <c r="J340" s="49">
        <v>13.69</v>
      </c>
    </row>
    <row r="341" spans="1:10" ht="39" customHeight="1" x14ac:dyDescent="0.25">
      <c r="A341" s="53" t="s">
        <v>276</v>
      </c>
      <c r="B341" s="54" t="s">
        <v>485</v>
      </c>
      <c r="C341" s="53" t="s">
        <v>43</v>
      </c>
      <c r="D341" s="53" t="s">
        <v>484</v>
      </c>
      <c r="E341" s="52" t="s">
        <v>278</v>
      </c>
      <c r="F341" s="52"/>
      <c r="G341" s="51" t="s">
        <v>76</v>
      </c>
      <c r="H341" s="50">
        <v>1.6000000000000001E-3</v>
      </c>
      <c r="I341" s="49">
        <v>728.5</v>
      </c>
      <c r="J341" s="49">
        <v>1.1599999999999999</v>
      </c>
    </row>
    <row r="342" spans="1:10" ht="24" customHeight="1" x14ac:dyDescent="0.25">
      <c r="A342" s="53" t="s">
        <v>276</v>
      </c>
      <c r="B342" s="54" t="s">
        <v>334</v>
      </c>
      <c r="C342" s="53" t="s">
        <v>43</v>
      </c>
      <c r="D342" s="53" t="s">
        <v>333</v>
      </c>
      <c r="E342" s="52" t="s">
        <v>278</v>
      </c>
      <c r="F342" s="52"/>
      <c r="G342" s="51" t="s">
        <v>277</v>
      </c>
      <c r="H342" s="50">
        <v>1.9205000000000001</v>
      </c>
      <c r="I342" s="49">
        <v>25.62</v>
      </c>
      <c r="J342" s="49">
        <v>49.2</v>
      </c>
    </row>
    <row r="343" spans="1:10" ht="24" customHeight="1" x14ac:dyDescent="0.25">
      <c r="A343" s="53" t="s">
        <v>276</v>
      </c>
      <c r="B343" s="54" t="s">
        <v>280</v>
      </c>
      <c r="C343" s="53" t="s">
        <v>43</v>
      </c>
      <c r="D343" s="53" t="s">
        <v>279</v>
      </c>
      <c r="E343" s="52" t="s">
        <v>278</v>
      </c>
      <c r="F343" s="52"/>
      <c r="G343" s="51" t="s">
        <v>277</v>
      </c>
      <c r="H343" s="50">
        <v>0.96030000000000004</v>
      </c>
      <c r="I343" s="49">
        <v>20.32</v>
      </c>
      <c r="J343" s="49">
        <v>19.510000000000002</v>
      </c>
    </row>
    <row r="344" spans="1:10" ht="39" customHeight="1" x14ac:dyDescent="0.25">
      <c r="A344" s="53" t="s">
        <v>276</v>
      </c>
      <c r="B344" s="54" t="s">
        <v>491</v>
      </c>
      <c r="C344" s="53" t="s">
        <v>43</v>
      </c>
      <c r="D344" s="53" t="s">
        <v>490</v>
      </c>
      <c r="E344" s="52" t="s">
        <v>330</v>
      </c>
      <c r="F344" s="52"/>
      <c r="G344" s="51" t="s">
        <v>76</v>
      </c>
      <c r="H344" s="50">
        <v>4.8599999999999997E-2</v>
      </c>
      <c r="I344" s="49">
        <v>746.75</v>
      </c>
      <c r="J344" s="49">
        <v>36.29</v>
      </c>
    </row>
    <row r="345" spans="1:10" ht="25.95" customHeight="1" x14ac:dyDescent="0.25">
      <c r="A345" s="63" t="s">
        <v>289</v>
      </c>
      <c r="B345" s="64" t="s">
        <v>352</v>
      </c>
      <c r="C345" s="63" t="s">
        <v>43</v>
      </c>
      <c r="D345" s="63" t="s">
        <v>351</v>
      </c>
      <c r="E345" s="62" t="s">
        <v>285</v>
      </c>
      <c r="F345" s="62"/>
      <c r="G345" s="61" t="s">
        <v>76</v>
      </c>
      <c r="H345" s="60">
        <v>1.1999999999999999E-3</v>
      </c>
      <c r="I345" s="59">
        <v>141.75</v>
      </c>
      <c r="J345" s="59">
        <v>0.17</v>
      </c>
    </row>
    <row r="346" spans="1:10" ht="25.95" customHeight="1" x14ac:dyDescent="0.25">
      <c r="A346" s="63" t="s">
        <v>289</v>
      </c>
      <c r="B346" s="64" t="s">
        <v>507</v>
      </c>
      <c r="C346" s="63" t="s">
        <v>35</v>
      </c>
      <c r="D346" s="63" t="s">
        <v>506</v>
      </c>
      <c r="E346" s="62" t="s">
        <v>441</v>
      </c>
      <c r="F346" s="62"/>
      <c r="G346" s="61" t="s">
        <v>38</v>
      </c>
      <c r="H346" s="60">
        <v>1</v>
      </c>
      <c r="I346" s="59">
        <v>8085</v>
      </c>
      <c r="J346" s="59">
        <v>8085</v>
      </c>
    </row>
    <row r="347" spans="1:10" x14ac:dyDescent="0.25">
      <c r="A347" s="48"/>
      <c r="B347" s="48"/>
      <c r="C347" s="48"/>
      <c r="D347" s="48"/>
      <c r="E347" s="48" t="s">
        <v>272</v>
      </c>
      <c r="F347" s="46">
        <v>68.53</v>
      </c>
      <c r="G347" s="48" t="s">
        <v>271</v>
      </c>
      <c r="H347" s="46">
        <v>0</v>
      </c>
      <c r="I347" s="48" t="s">
        <v>270</v>
      </c>
      <c r="J347" s="46">
        <v>68.53</v>
      </c>
    </row>
    <row r="348" spans="1:10" x14ac:dyDescent="0.25">
      <c r="A348" s="48"/>
      <c r="B348" s="48"/>
      <c r="C348" s="48"/>
      <c r="D348" s="48"/>
      <c r="E348" s="48" t="s">
        <v>269</v>
      </c>
      <c r="F348" s="46">
        <v>1637.99</v>
      </c>
      <c r="G348" s="48"/>
      <c r="H348" s="47" t="s">
        <v>268</v>
      </c>
      <c r="I348" s="47"/>
      <c r="J348" s="46">
        <v>9844.3799999999992</v>
      </c>
    </row>
    <row r="349" spans="1:10" ht="49.95" customHeight="1" thickBot="1" x14ac:dyDescent="0.3">
      <c r="A349" s="24"/>
      <c r="B349" s="24"/>
      <c r="C349" s="24"/>
      <c r="D349" s="24"/>
      <c r="E349" s="24"/>
      <c r="F349" s="24"/>
      <c r="G349" s="24" t="s">
        <v>267</v>
      </c>
      <c r="H349" s="45">
        <v>1</v>
      </c>
      <c r="I349" s="24" t="s">
        <v>266</v>
      </c>
      <c r="J349" s="44">
        <v>9844.3799999999992</v>
      </c>
    </row>
    <row r="350" spans="1:10" ht="1.05" customHeight="1" thickTop="1" x14ac:dyDescent="0.25">
      <c r="A350" s="43"/>
      <c r="B350" s="43"/>
      <c r="C350" s="43"/>
      <c r="D350" s="43"/>
      <c r="E350" s="43"/>
      <c r="F350" s="43"/>
      <c r="G350" s="43"/>
      <c r="H350" s="43"/>
      <c r="I350" s="43"/>
      <c r="J350" s="43"/>
    </row>
    <row r="351" spans="1:10" ht="18" customHeight="1" x14ac:dyDescent="0.25">
      <c r="A351" s="38" t="s">
        <v>182</v>
      </c>
      <c r="B351" s="36" t="s">
        <v>264</v>
      </c>
      <c r="C351" s="38" t="s">
        <v>263</v>
      </c>
      <c r="D351" s="38" t="s">
        <v>10</v>
      </c>
      <c r="E351" s="57" t="s">
        <v>283</v>
      </c>
      <c r="F351" s="57"/>
      <c r="G351" s="37" t="s">
        <v>262</v>
      </c>
      <c r="H351" s="36" t="s">
        <v>261</v>
      </c>
      <c r="I351" s="36" t="s">
        <v>260</v>
      </c>
      <c r="J351" s="36" t="s">
        <v>11</v>
      </c>
    </row>
    <row r="352" spans="1:10" ht="64.95" customHeight="1" x14ac:dyDescent="0.25">
      <c r="A352" s="31" t="s">
        <v>282</v>
      </c>
      <c r="B352" s="29" t="s">
        <v>181</v>
      </c>
      <c r="C352" s="31" t="s">
        <v>43</v>
      </c>
      <c r="D352" s="31" t="s">
        <v>180</v>
      </c>
      <c r="E352" s="56" t="s">
        <v>449</v>
      </c>
      <c r="F352" s="56"/>
      <c r="G352" s="30" t="s">
        <v>38</v>
      </c>
      <c r="H352" s="55">
        <v>1</v>
      </c>
      <c r="I352" s="28">
        <v>2392.39</v>
      </c>
      <c r="J352" s="28">
        <v>2392.39</v>
      </c>
    </row>
    <row r="353" spans="1:10" ht="39" customHeight="1" x14ac:dyDescent="0.25">
      <c r="A353" s="53" t="s">
        <v>276</v>
      </c>
      <c r="B353" s="54" t="s">
        <v>491</v>
      </c>
      <c r="C353" s="53" t="s">
        <v>43</v>
      </c>
      <c r="D353" s="53" t="s">
        <v>490</v>
      </c>
      <c r="E353" s="52" t="s">
        <v>330</v>
      </c>
      <c r="F353" s="52"/>
      <c r="G353" s="51" t="s">
        <v>76</v>
      </c>
      <c r="H353" s="50">
        <v>4.8599999999999997E-2</v>
      </c>
      <c r="I353" s="49">
        <v>746.75</v>
      </c>
      <c r="J353" s="49">
        <v>36.29</v>
      </c>
    </row>
    <row r="354" spans="1:10" ht="25.95" customHeight="1" x14ac:dyDescent="0.25">
      <c r="A354" s="53" t="s">
        <v>276</v>
      </c>
      <c r="B354" s="54" t="s">
        <v>489</v>
      </c>
      <c r="C354" s="53" t="s">
        <v>43</v>
      </c>
      <c r="D354" s="53" t="s">
        <v>488</v>
      </c>
      <c r="E354" s="52" t="s">
        <v>299</v>
      </c>
      <c r="F354" s="52"/>
      <c r="G354" s="51" t="s">
        <v>298</v>
      </c>
      <c r="H354" s="50">
        <v>5.8299999999999998E-2</v>
      </c>
      <c r="I354" s="49">
        <v>23.61</v>
      </c>
      <c r="J354" s="49">
        <v>1.37</v>
      </c>
    </row>
    <row r="355" spans="1:10" ht="25.95" customHeight="1" x14ac:dyDescent="0.25">
      <c r="A355" s="53" t="s">
        <v>276</v>
      </c>
      <c r="B355" s="54" t="s">
        <v>487</v>
      </c>
      <c r="C355" s="53" t="s">
        <v>43</v>
      </c>
      <c r="D355" s="53" t="s">
        <v>486</v>
      </c>
      <c r="E355" s="52" t="s">
        <v>299</v>
      </c>
      <c r="F355" s="52"/>
      <c r="G355" s="51" t="s">
        <v>344</v>
      </c>
      <c r="H355" s="50">
        <v>0.64170000000000005</v>
      </c>
      <c r="I355" s="49">
        <v>21.34</v>
      </c>
      <c r="J355" s="49">
        <v>13.69</v>
      </c>
    </row>
    <row r="356" spans="1:10" ht="39" customHeight="1" x14ac:dyDescent="0.25">
      <c r="A356" s="53" t="s">
        <v>276</v>
      </c>
      <c r="B356" s="54" t="s">
        <v>485</v>
      </c>
      <c r="C356" s="53" t="s">
        <v>43</v>
      </c>
      <c r="D356" s="53" t="s">
        <v>484</v>
      </c>
      <c r="E356" s="52" t="s">
        <v>278</v>
      </c>
      <c r="F356" s="52"/>
      <c r="G356" s="51" t="s">
        <v>76</v>
      </c>
      <c r="H356" s="50">
        <v>1.6000000000000001E-3</v>
      </c>
      <c r="I356" s="49">
        <v>728.5</v>
      </c>
      <c r="J356" s="49">
        <v>1.1599999999999999</v>
      </c>
    </row>
    <row r="357" spans="1:10" ht="24" customHeight="1" x14ac:dyDescent="0.25">
      <c r="A357" s="53" t="s">
        <v>276</v>
      </c>
      <c r="B357" s="54" t="s">
        <v>334</v>
      </c>
      <c r="C357" s="53" t="s">
        <v>43</v>
      </c>
      <c r="D357" s="53" t="s">
        <v>333</v>
      </c>
      <c r="E357" s="52" t="s">
        <v>278</v>
      </c>
      <c r="F357" s="52"/>
      <c r="G357" s="51" t="s">
        <v>277</v>
      </c>
      <c r="H357" s="50">
        <v>1.9205000000000001</v>
      </c>
      <c r="I357" s="49">
        <v>25.62</v>
      </c>
      <c r="J357" s="49">
        <v>49.2</v>
      </c>
    </row>
    <row r="358" spans="1:10" ht="24" customHeight="1" x14ac:dyDescent="0.25">
      <c r="A358" s="53" t="s">
        <v>276</v>
      </c>
      <c r="B358" s="54" t="s">
        <v>280</v>
      </c>
      <c r="C358" s="53" t="s">
        <v>43</v>
      </c>
      <c r="D358" s="53" t="s">
        <v>279</v>
      </c>
      <c r="E358" s="52" t="s">
        <v>278</v>
      </c>
      <c r="F358" s="52"/>
      <c r="G358" s="51" t="s">
        <v>277</v>
      </c>
      <c r="H358" s="50">
        <v>0.96030000000000004</v>
      </c>
      <c r="I358" s="49">
        <v>20.32</v>
      </c>
      <c r="J358" s="49">
        <v>19.510000000000002</v>
      </c>
    </row>
    <row r="359" spans="1:10" ht="25.95" customHeight="1" x14ac:dyDescent="0.25">
      <c r="A359" s="63" t="s">
        <v>289</v>
      </c>
      <c r="B359" s="64" t="s">
        <v>352</v>
      </c>
      <c r="C359" s="63" t="s">
        <v>43</v>
      </c>
      <c r="D359" s="63" t="s">
        <v>351</v>
      </c>
      <c r="E359" s="62" t="s">
        <v>285</v>
      </c>
      <c r="F359" s="62"/>
      <c r="G359" s="61" t="s">
        <v>76</v>
      </c>
      <c r="H359" s="60">
        <v>1.1999999999999999E-3</v>
      </c>
      <c r="I359" s="59">
        <v>141.75</v>
      </c>
      <c r="J359" s="59">
        <v>0.17</v>
      </c>
    </row>
    <row r="360" spans="1:10" ht="52.05" customHeight="1" x14ac:dyDescent="0.25">
      <c r="A360" s="63" t="s">
        <v>289</v>
      </c>
      <c r="B360" s="64" t="s">
        <v>505</v>
      </c>
      <c r="C360" s="63" t="s">
        <v>43</v>
      </c>
      <c r="D360" s="63" t="s">
        <v>504</v>
      </c>
      <c r="E360" s="62" t="s">
        <v>285</v>
      </c>
      <c r="F360" s="62"/>
      <c r="G360" s="61" t="s">
        <v>38</v>
      </c>
      <c r="H360" s="60">
        <v>1</v>
      </c>
      <c r="I360" s="59">
        <v>2271</v>
      </c>
      <c r="J360" s="59">
        <v>2271</v>
      </c>
    </row>
    <row r="361" spans="1:10" x14ac:dyDescent="0.25">
      <c r="A361" s="48"/>
      <c r="B361" s="48"/>
      <c r="C361" s="48"/>
      <c r="D361" s="48"/>
      <c r="E361" s="48" t="s">
        <v>272</v>
      </c>
      <c r="F361" s="46">
        <v>68.53</v>
      </c>
      <c r="G361" s="48" t="s">
        <v>271</v>
      </c>
      <c r="H361" s="46">
        <v>0</v>
      </c>
      <c r="I361" s="48" t="s">
        <v>270</v>
      </c>
      <c r="J361" s="46">
        <v>68.53</v>
      </c>
    </row>
    <row r="362" spans="1:10" x14ac:dyDescent="0.25">
      <c r="A362" s="48"/>
      <c r="B362" s="48"/>
      <c r="C362" s="48"/>
      <c r="D362" s="48"/>
      <c r="E362" s="48" t="s">
        <v>269</v>
      </c>
      <c r="F362" s="46">
        <v>477.52</v>
      </c>
      <c r="G362" s="48"/>
      <c r="H362" s="47" t="s">
        <v>268</v>
      </c>
      <c r="I362" s="47"/>
      <c r="J362" s="46">
        <v>2869.91</v>
      </c>
    </row>
    <row r="363" spans="1:10" ht="49.95" customHeight="1" thickBot="1" x14ac:dyDescent="0.3">
      <c r="A363" s="24"/>
      <c r="B363" s="24"/>
      <c r="C363" s="24"/>
      <c r="D363" s="24"/>
      <c r="E363" s="24"/>
      <c r="F363" s="24"/>
      <c r="G363" s="24" t="s">
        <v>267</v>
      </c>
      <c r="H363" s="45">
        <v>1</v>
      </c>
      <c r="I363" s="24" t="s">
        <v>266</v>
      </c>
      <c r="J363" s="44">
        <v>2869.91</v>
      </c>
    </row>
    <row r="364" spans="1:10" ht="1.05" customHeight="1" thickTop="1" x14ac:dyDescent="0.25">
      <c r="A364" s="43"/>
      <c r="B364" s="43"/>
      <c r="C364" s="43"/>
      <c r="D364" s="43"/>
      <c r="E364" s="43"/>
      <c r="F364" s="43"/>
      <c r="G364" s="43"/>
      <c r="H364" s="43"/>
      <c r="I364" s="43"/>
      <c r="J364" s="43"/>
    </row>
    <row r="365" spans="1:10" ht="18" customHeight="1" x14ac:dyDescent="0.25">
      <c r="A365" s="38" t="s">
        <v>179</v>
      </c>
      <c r="B365" s="36" t="s">
        <v>264</v>
      </c>
      <c r="C365" s="38" t="s">
        <v>263</v>
      </c>
      <c r="D365" s="38" t="s">
        <v>10</v>
      </c>
      <c r="E365" s="57" t="s">
        <v>283</v>
      </c>
      <c r="F365" s="57"/>
      <c r="G365" s="37" t="s">
        <v>262</v>
      </c>
      <c r="H365" s="36" t="s">
        <v>261</v>
      </c>
      <c r="I365" s="36" t="s">
        <v>260</v>
      </c>
      <c r="J365" s="36" t="s">
        <v>11</v>
      </c>
    </row>
    <row r="366" spans="1:10" ht="64.95" customHeight="1" x14ac:dyDescent="0.25">
      <c r="A366" s="31" t="s">
        <v>282</v>
      </c>
      <c r="B366" s="29" t="s">
        <v>178</v>
      </c>
      <c r="C366" s="31" t="s">
        <v>43</v>
      </c>
      <c r="D366" s="31" t="s">
        <v>177</v>
      </c>
      <c r="E366" s="56" t="s">
        <v>449</v>
      </c>
      <c r="F366" s="56"/>
      <c r="G366" s="30" t="s">
        <v>38</v>
      </c>
      <c r="H366" s="55">
        <v>1</v>
      </c>
      <c r="I366" s="28">
        <v>2624.92</v>
      </c>
      <c r="J366" s="28">
        <v>2624.92</v>
      </c>
    </row>
    <row r="367" spans="1:10" ht="24" customHeight="1" x14ac:dyDescent="0.25">
      <c r="A367" s="53" t="s">
        <v>276</v>
      </c>
      <c r="B367" s="54" t="s">
        <v>334</v>
      </c>
      <c r="C367" s="53" t="s">
        <v>43</v>
      </c>
      <c r="D367" s="53" t="s">
        <v>333</v>
      </c>
      <c r="E367" s="52" t="s">
        <v>278</v>
      </c>
      <c r="F367" s="52"/>
      <c r="G367" s="51" t="s">
        <v>277</v>
      </c>
      <c r="H367" s="50">
        <v>1.2341</v>
      </c>
      <c r="I367" s="49">
        <v>25.62</v>
      </c>
      <c r="J367" s="49">
        <v>31.61</v>
      </c>
    </row>
    <row r="368" spans="1:10" ht="24" customHeight="1" x14ac:dyDescent="0.25">
      <c r="A368" s="53" t="s">
        <v>276</v>
      </c>
      <c r="B368" s="54" t="s">
        <v>280</v>
      </c>
      <c r="C368" s="53" t="s">
        <v>43</v>
      </c>
      <c r="D368" s="53" t="s">
        <v>279</v>
      </c>
      <c r="E368" s="52" t="s">
        <v>278</v>
      </c>
      <c r="F368" s="52"/>
      <c r="G368" s="51" t="s">
        <v>277</v>
      </c>
      <c r="H368" s="50">
        <v>0.61699999999999999</v>
      </c>
      <c r="I368" s="49">
        <v>20.32</v>
      </c>
      <c r="J368" s="49">
        <v>12.53</v>
      </c>
    </row>
    <row r="369" spans="1:10" ht="52.05" customHeight="1" x14ac:dyDescent="0.25">
      <c r="A369" s="63" t="s">
        <v>289</v>
      </c>
      <c r="B369" s="64" t="s">
        <v>503</v>
      </c>
      <c r="C369" s="63" t="s">
        <v>43</v>
      </c>
      <c r="D369" s="63" t="s">
        <v>502</v>
      </c>
      <c r="E369" s="62" t="s">
        <v>285</v>
      </c>
      <c r="F369" s="62"/>
      <c r="G369" s="61" t="s">
        <v>38</v>
      </c>
      <c r="H369" s="60">
        <v>1</v>
      </c>
      <c r="I369" s="59">
        <v>2580.7800000000002</v>
      </c>
      <c r="J369" s="59">
        <v>2580.7800000000002</v>
      </c>
    </row>
    <row r="370" spans="1:10" x14ac:dyDescent="0.25">
      <c r="A370" s="48"/>
      <c r="B370" s="48"/>
      <c r="C370" s="48"/>
      <c r="D370" s="48"/>
      <c r="E370" s="48" t="s">
        <v>272</v>
      </c>
      <c r="F370" s="46">
        <v>34.32</v>
      </c>
      <c r="G370" s="48" t="s">
        <v>271</v>
      </c>
      <c r="H370" s="46">
        <v>0</v>
      </c>
      <c r="I370" s="48" t="s">
        <v>270</v>
      </c>
      <c r="J370" s="46">
        <v>34.32</v>
      </c>
    </row>
    <row r="371" spans="1:10" x14ac:dyDescent="0.25">
      <c r="A371" s="48"/>
      <c r="B371" s="48"/>
      <c r="C371" s="48"/>
      <c r="D371" s="48"/>
      <c r="E371" s="48" t="s">
        <v>269</v>
      </c>
      <c r="F371" s="46">
        <v>523.92999999999995</v>
      </c>
      <c r="G371" s="48"/>
      <c r="H371" s="47" t="s">
        <v>268</v>
      </c>
      <c r="I371" s="47"/>
      <c r="J371" s="46">
        <v>3148.85</v>
      </c>
    </row>
    <row r="372" spans="1:10" ht="49.95" customHeight="1" thickBot="1" x14ac:dyDescent="0.3">
      <c r="A372" s="24"/>
      <c r="B372" s="24"/>
      <c r="C372" s="24"/>
      <c r="D372" s="24"/>
      <c r="E372" s="24"/>
      <c r="F372" s="24"/>
      <c r="G372" s="24" t="s">
        <v>267</v>
      </c>
      <c r="H372" s="45">
        <v>3</v>
      </c>
      <c r="I372" s="24" t="s">
        <v>266</v>
      </c>
      <c r="J372" s="44">
        <v>9446.5499999999993</v>
      </c>
    </row>
    <row r="373" spans="1:10" ht="1.05" customHeight="1" thickTop="1" x14ac:dyDescent="0.25">
      <c r="A373" s="43"/>
      <c r="B373" s="43"/>
      <c r="C373" s="43"/>
      <c r="D373" s="43"/>
      <c r="E373" s="43"/>
      <c r="F373" s="43"/>
      <c r="G373" s="43"/>
      <c r="H373" s="43"/>
      <c r="I373" s="43"/>
      <c r="J373" s="43"/>
    </row>
    <row r="374" spans="1:10" ht="18" customHeight="1" x14ac:dyDescent="0.25">
      <c r="A374" s="38" t="s">
        <v>176</v>
      </c>
      <c r="B374" s="36" t="s">
        <v>264</v>
      </c>
      <c r="C374" s="38" t="s">
        <v>263</v>
      </c>
      <c r="D374" s="38" t="s">
        <v>10</v>
      </c>
      <c r="E374" s="57" t="s">
        <v>283</v>
      </c>
      <c r="F374" s="57"/>
      <c r="G374" s="37" t="s">
        <v>262</v>
      </c>
      <c r="H374" s="36" t="s">
        <v>261</v>
      </c>
      <c r="I374" s="36" t="s">
        <v>260</v>
      </c>
      <c r="J374" s="36" t="s">
        <v>11</v>
      </c>
    </row>
    <row r="375" spans="1:10" ht="64.95" customHeight="1" x14ac:dyDescent="0.25">
      <c r="A375" s="31" t="s">
        <v>282</v>
      </c>
      <c r="B375" s="29" t="s">
        <v>175</v>
      </c>
      <c r="C375" s="31" t="s">
        <v>43</v>
      </c>
      <c r="D375" s="31" t="s">
        <v>174</v>
      </c>
      <c r="E375" s="56" t="s">
        <v>449</v>
      </c>
      <c r="F375" s="56"/>
      <c r="G375" s="30" t="s">
        <v>38</v>
      </c>
      <c r="H375" s="55">
        <v>1</v>
      </c>
      <c r="I375" s="28">
        <v>1964.76</v>
      </c>
      <c r="J375" s="28">
        <v>1964.76</v>
      </c>
    </row>
    <row r="376" spans="1:10" ht="39" customHeight="1" x14ac:dyDescent="0.25">
      <c r="A376" s="53" t="s">
        <v>276</v>
      </c>
      <c r="B376" s="54" t="s">
        <v>491</v>
      </c>
      <c r="C376" s="53" t="s">
        <v>43</v>
      </c>
      <c r="D376" s="53" t="s">
        <v>490</v>
      </c>
      <c r="E376" s="52" t="s">
        <v>330</v>
      </c>
      <c r="F376" s="52"/>
      <c r="G376" s="51" t="s">
        <v>76</v>
      </c>
      <c r="H376" s="50">
        <v>4.8599999999999997E-2</v>
      </c>
      <c r="I376" s="49">
        <v>746.75</v>
      </c>
      <c r="J376" s="49">
        <v>36.29</v>
      </c>
    </row>
    <row r="377" spans="1:10" ht="25.95" customHeight="1" x14ac:dyDescent="0.25">
      <c r="A377" s="53" t="s">
        <v>276</v>
      </c>
      <c r="B377" s="54" t="s">
        <v>489</v>
      </c>
      <c r="C377" s="53" t="s">
        <v>43</v>
      </c>
      <c r="D377" s="53" t="s">
        <v>488</v>
      </c>
      <c r="E377" s="52" t="s">
        <v>299</v>
      </c>
      <c r="F377" s="52"/>
      <c r="G377" s="51" t="s">
        <v>298</v>
      </c>
      <c r="H377" s="50">
        <v>5.8299999999999998E-2</v>
      </c>
      <c r="I377" s="49">
        <v>23.61</v>
      </c>
      <c r="J377" s="49">
        <v>1.37</v>
      </c>
    </row>
    <row r="378" spans="1:10" ht="25.95" customHeight="1" x14ac:dyDescent="0.25">
      <c r="A378" s="53" t="s">
        <v>276</v>
      </c>
      <c r="B378" s="54" t="s">
        <v>487</v>
      </c>
      <c r="C378" s="53" t="s">
        <v>43</v>
      </c>
      <c r="D378" s="53" t="s">
        <v>486</v>
      </c>
      <c r="E378" s="52" t="s">
        <v>299</v>
      </c>
      <c r="F378" s="52"/>
      <c r="G378" s="51" t="s">
        <v>344</v>
      </c>
      <c r="H378" s="50">
        <v>0.64170000000000005</v>
      </c>
      <c r="I378" s="49">
        <v>21.34</v>
      </c>
      <c r="J378" s="49">
        <v>13.69</v>
      </c>
    </row>
    <row r="379" spans="1:10" ht="39" customHeight="1" x14ac:dyDescent="0.25">
      <c r="A379" s="53" t="s">
        <v>276</v>
      </c>
      <c r="B379" s="54" t="s">
        <v>485</v>
      </c>
      <c r="C379" s="53" t="s">
        <v>43</v>
      </c>
      <c r="D379" s="53" t="s">
        <v>484</v>
      </c>
      <c r="E379" s="52" t="s">
        <v>278</v>
      </c>
      <c r="F379" s="52"/>
      <c r="G379" s="51" t="s">
        <v>76</v>
      </c>
      <c r="H379" s="50">
        <v>1.6000000000000001E-3</v>
      </c>
      <c r="I379" s="49">
        <v>728.5</v>
      </c>
      <c r="J379" s="49">
        <v>1.1599999999999999</v>
      </c>
    </row>
    <row r="380" spans="1:10" ht="24" customHeight="1" x14ac:dyDescent="0.25">
      <c r="A380" s="53" t="s">
        <v>276</v>
      </c>
      <c r="B380" s="54" t="s">
        <v>334</v>
      </c>
      <c r="C380" s="53" t="s">
        <v>43</v>
      </c>
      <c r="D380" s="53" t="s">
        <v>333</v>
      </c>
      <c r="E380" s="52" t="s">
        <v>278</v>
      </c>
      <c r="F380" s="52"/>
      <c r="G380" s="51" t="s">
        <v>277</v>
      </c>
      <c r="H380" s="50">
        <v>1.9205000000000001</v>
      </c>
      <c r="I380" s="49">
        <v>25.62</v>
      </c>
      <c r="J380" s="49">
        <v>49.2</v>
      </c>
    </row>
    <row r="381" spans="1:10" ht="24" customHeight="1" x14ac:dyDescent="0.25">
      <c r="A381" s="53" t="s">
        <v>276</v>
      </c>
      <c r="B381" s="54" t="s">
        <v>280</v>
      </c>
      <c r="C381" s="53" t="s">
        <v>43</v>
      </c>
      <c r="D381" s="53" t="s">
        <v>279</v>
      </c>
      <c r="E381" s="52" t="s">
        <v>278</v>
      </c>
      <c r="F381" s="52"/>
      <c r="G381" s="51" t="s">
        <v>277</v>
      </c>
      <c r="H381" s="50">
        <v>0.96030000000000004</v>
      </c>
      <c r="I381" s="49">
        <v>20.32</v>
      </c>
      <c r="J381" s="49">
        <v>19.510000000000002</v>
      </c>
    </row>
    <row r="382" spans="1:10" ht="25.95" customHeight="1" x14ac:dyDescent="0.25">
      <c r="A382" s="63" t="s">
        <v>289</v>
      </c>
      <c r="B382" s="64" t="s">
        <v>352</v>
      </c>
      <c r="C382" s="63" t="s">
        <v>43</v>
      </c>
      <c r="D382" s="63" t="s">
        <v>351</v>
      </c>
      <c r="E382" s="62" t="s">
        <v>285</v>
      </c>
      <c r="F382" s="62"/>
      <c r="G382" s="61" t="s">
        <v>76</v>
      </c>
      <c r="H382" s="60">
        <v>1.1999999999999999E-3</v>
      </c>
      <c r="I382" s="59">
        <v>141.75</v>
      </c>
      <c r="J382" s="59">
        <v>0.17</v>
      </c>
    </row>
    <row r="383" spans="1:10" ht="52.05" customHeight="1" x14ac:dyDescent="0.25">
      <c r="A383" s="63" t="s">
        <v>289</v>
      </c>
      <c r="B383" s="64" t="s">
        <v>501</v>
      </c>
      <c r="C383" s="63" t="s">
        <v>43</v>
      </c>
      <c r="D383" s="63" t="s">
        <v>500</v>
      </c>
      <c r="E383" s="62" t="s">
        <v>285</v>
      </c>
      <c r="F383" s="62"/>
      <c r="G383" s="61" t="s">
        <v>38</v>
      </c>
      <c r="H383" s="60">
        <v>1</v>
      </c>
      <c r="I383" s="59">
        <v>1843.37</v>
      </c>
      <c r="J383" s="59">
        <v>1843.37</v>
      </c>
    </row>
    <row r="384" spans="1:10" x14ac:dyDescent="0.25">
      <c r="A384" s="48"/>
      <c r="B384" s="48"/>
      <c r="C384" s="48"/>
      <c r="D384" s="48"/>
      <c r="E384" s="48" t="s">
        <v>272</v>
      </c>
      <c r="F384" s="46">
        <v>68.53</v>
      </c>
      <c r="G384" s="48" t="s">
        <v>271</v>
      </c>
      <c r="H384" s="46">
        <v>0</v>
      </c>
      <c r="I384" s="48" t="s">
        <v>270</v>
      </c>
      <c r="J384" s="46">
        <v>68.53</v>
      </c>
    </row>
    <row r="385" spans="1:10" x14ac:dyDescent="0.25">
      <c r="A385" s="48"/>
      <c r="B385" s="48"/>
      <c r="C385" s="48"/>
      <c r="D385" s="48"/>
      <c r="E385" s="48" t="s">
        <v>269</v>
      </c>
      <c r="F385" s="46">
        <v>392.16</v>
      </c>
      <c r="G385" s="48"/>
      <c r="H385" s="47" t="s">
        <v>268</v>
      </c>
      <c r="I385" s="47"/>
      <c r="J385" s="46">
        <v>2356.92</v>
      </c>
    </row>
    <row r="386" spans="1:10" ht="49.95" customHeight="1" thickBot="1" x14ac:dyDescent="0.3">
      <c r="A386" s="24"/>
      <c r="B386" s="24"/>
      <c r="C386" s="24"/>
      <c r="D386" s="24"/>
      <c r="E386" s="24"/>
      <c r="F386" s="24"/>
      <c r="G386" s="24" t="s">
        <v>267</v>
      </c>
      <c r="H386" s="45">
        <v>1</v>
      </c>
      <c r="I386" s="24" t="s">
        <v>266</v>
      </c>
      <c r="J386" s="44">
        <v>2356.92</v>
      </c>
    </row>
    <row r="387" spans="1:10" ht="1.05" customHeight="1" thickTop="1" x14ac:dyDescent="0.25">
      <c r="A387" s="43"/>
      <c r="B387" s="43"/>
      <c r="C387" s="43"/>
      <c r="D387" s="43"/>
      <c r="E387" s="43"/>
      <c r="F387" s="43"/>
      <c r="G387" s="43"/>
      <c r="H387" s="43"/>
      <c r="I387" s="43"/>
      <c r="J387" s="43"/>
    </row>
    <row r="388" spans="1:10" ht="18" customHeight="1" x14ac:dyDescent="0.25">
      <c r="A388" s="38" t="s">
        <v>173</v>
      </c>
      <c r="B388" s="36" t="s">
        <v>264</v>
      </c>
      <c r="C388" s="38" t="s">
        <v>263</v>
      </c>
      <c r="D388" s="38" t="s">
        <v>10</v>
      </c>
      <c r="E388" s="57" t="s">
        <v>283</v>
      </c>
      <c r="F388" s="57"/>
      <c r="G388" s="37" t="s">
        <v>262</v>
      </c>
      <c r="H388" s="36" t="s">
        <v>261</v>
      </c>
      <c r="I388" s="36" t="s">
        <v>260</v>
      </c>
      <c r="J388" s="36" t="s">
        <v>11</v>
      </c>
    </row>
    <row r="389" spans="1:10" ht="52.05" customHeight="1" x14ac:dyDescent="0.25">
      <c r="A389" s="31" t="s">
        <v>282</v>
      </c>
      <c r="B389" s="29" t="s">
        <v>172</v>
      </c>
      <c r="C389" s="31" t="s">
        <v>43</v>
      </c>
      <c r="D389" s="31" t="s">
        <v>171</v>
      </c>
      <c r="E389" s="56" t="s">
        <v>449</v>
      </c>
      <c r="F389" s="56"/>
      <c r="G389" s="30" t="s">
        <v>38</v>
      </c>
      <c r="H389" s="55">
        <v>1</v>
      </c>
      <c r="I389" s="28">
        <v>2822.73</v>
      </c>
      <c r="J389" s="28">
        <v>2822.73</v>
      </c>
    </row>
    <row r="390" spans="1:10" ht="39" customHeight="1" x14ac:dyDescent="0.25">
      <c r="A390" s="53" t="s">
        <v>276</v>
      </c>
      <c r="B390" s="54" t="s">
        <v>491</v>
      </c>
      <c r="C390" s="53" t="s">
        <v>43</v>
      </c>
      <c r="D390" s="53" t="s">
        <v>490</v>
      </c>
      <c r="E390" s="52" t="s">
        <v>330</v>
      </c>
      <c r="F390" s="52"/>
      <c r="G390" s="51" t="s">
        <v>76</v>
      </c>
      <c r="H390" s="50">
        <v>4.8599999999999997E-2</v>
      </c>
      <c r="I390" s="49">
        <v>746.75</v>
      </c>
      <c r="J390" s="49">
        <v>36.29</v>
      </c>
    </row>
    <row r="391" spans="1:10" ht="25.95" customHeight="1" x14ac:dyDescent="0.25">
      <c r="A391" s="53" t="s">
        <v>276</v>
      </c>
      <c r="B391" s="54" t="s">
        <v>489</v>
      </c>
      <c r="C391" s="53" t="s">
        <v>43</v>
      </c>
      <c r="D391" s="53" t="s">
        <v>488</v>
      </c>
      <c r="E391" s="52" t="s">
        <v>299</v>
      </c>
      <c r="F391" s="52"/>
      <c r="G391" s="51" t="s">
        <v>298</v>
      </c>
      <c r="H391" s="50">
        <v>5.8299999999999998E-2</v>
      </c>
      <c r="I391" s="49">
        <v>23.61</v>
      </c>
      <c r="J391" s="49">
        <v>1.37</v>
      </c>
    </row>
    <row r="392" spans="1:10" ht="25.95" customHeight="1" x14ac:dyDescent="0.25">
      <c r="A392" s="53" t="s">
        <v>276</v>
      </c>
      <c r="B392" s="54" t="s">
        <v>487</v>
      </c>
      <c r="C392" s="53" t="s">
        <v>43</v>
      </c>
      <c r="D392" s="53" t="s">
        <v>486</v>
      </c>
      <c r="E392" s="52" t="s">
        <v>299</v>
      </c>
      <c r="F392" s="52"/>
      <c r="G392" s="51" t="s">
        <v>344</v>
      </c>
      <c r="H392" s="50">
        <v>0.64170000000000005</v>
      </c>
      <c r="I392" s="49">
        <v>21.34</v>
      </c>
      <c r="J392" s="49">
        <v>13.69</v>
      </c>
    </row>
    <row r="393" spans="1:10" ht="39" customHeight="1" x14ac:dyDescent="0.25">
      <c r="A393" s="53" t="s">
        <v>276</v>
      </c>
      <c r="B393" s="54" t="s">
        <v>485</v>
      </c>
      <c r="C393" s="53" t="s">
        <v>43</v>
      </c>
      <c r="D393" s="53" t="s">
        <v>484</v>
      </c>
      <c r="E393" s="52" t="s">
        <v>278</v>
      </c>
      <c r="F393" s="52"/>
      <c r="G393" s="51" t="s">
        <v>76</v>
      </c>
      <c r="H393" s="50">
        <v>1.6000000000000001E-3</v>
      </c>
      <c r="I393" s="49">
        <v>728.5</v>
      </c>
      <c r="J393" s="49">
        <v>1.1599999999999999</v>
      </c>
    </row>
    <row r="394" spans="1:10" ht="24" customHeight="1" x14ac:dyDescent="0.25">
      <c r="A394" s="53" t="s">
        <v>276</v>
      </c>
      <c r="B394" s="54" t="s">
        <v>334</v>
      </c>
      <c r="C394" s="53" t="s">
        <v>43</v>
      </c>
      <c r="D394" s="53" t="s">
        <v>333</v>
      </c>
      <c r="E394" s="52" t="s">
        <v>278</v>
      </c>
      <c r="F394" s="52"/>
      <c r="G394" s="51" t="s">
        <v>277</v>
      </c>
      <c r="H394" s="50">
        <v>1.9205000000000001</v>
      </c>
      <c r="I394" s="49">
        <v>25.62</v>
      </c>
      <c r="J394" s="49">
        <v>49.2</v>
      </c>
    </row>
    <row r="395" spans="1:10" ht="24" customHeight="1" x14ac:dyDescent="0.25">
      <c r="A395" s="53" t="s">
        <v>276</v>
      </c>
      <c r="B395" s="54" t="s">
        <v>280</v>
      </c>
      <c r="C395" s="53" t="s">
        <v>43</v>
      </c>
      <c r="D395" s="53" t="s">
        <v>279</v>
      </c>
      <c r="E395" s="52" t="s">
        <v>278</v>
      </c>
      <c r="F395" s="52"/>
      <c r="G395" s="51" t="s">
        <v>277</v>
      </c>
      <c r="H395" s="50">
        <v>0.96030000000000004</v>
      </c>
      <c r="I395" s="49">
        <v>20.32</v>
      </c>
      <c r="J395" s="49">
        <v>19.510000000000002</v>
      </c>
    </row>
    <row r="396" spans="1:10" ht="25.95" customHeight="1" x14ac:dyDescent="0.25">
      <c r="A396" s="63" t="s">
        <v>289</v>
      </c>
      <c r="B396" s="64" t="s">
        <v>352</v>
      </c>
      <c r="C396" s="63" t="s">
        <v>43</v>
      </c>
      <c r="D396" s="63" t="s">
        <v>351</v>
      </c>
      <c r="E396" s="62" t="s">
        <v>285</v>
      </c>
      <c r="F396" s="62"/>
      <c r="G396" s="61" t="s">
        <v>76</v>
      </c>
      <c r="H396" s="60">
        <v>1.1999999999999999E-3</v>
      </c>
      <c r="I396" s="59">
        <v>141.75</v>
      </c>
      <c r="J396" s="59">
        <v>0.17</v>
      </c>
    </row>
    <row r="397" spans="1:10" ht="52.05" customHeight="1" x14ac:dyDescent="0.25">
      <c r="A397" s="63" t="s">
        <v>289</v>
      </c>
      <c r="B397" s="64" t="s">
        <v>499</v>
      </c>
      <c r="C397" s="63" t="s">
        <v>43</v>
      </c>
      <c r="D397" s="63" t="s">
        <v>498</v>
      </c>
      <c r="E397" s="62" t="s">
        <v>285</v>
      </c>
      <c r="F397" s="62"/>
      <c r="G397" s="61" t="s">
        <v>38</v>
      </c>
      <c r="H397" s="60">
        <v>1</v>
      </c>
      <c r="I397" s="59">
        <v>2701.34</v>
      </c>
      <c r="J397" s="59">
        <v>2701.34</v>
      </c>
    </row>
    <row r="398" spans="1:10" x14ac:dyDescent="0.25">
      <c r="A398" s="48"/>
      <c r="B398" s="48"/>
      <c r="C398" s="48"/>
      <c r="D398" s="48"/>
      <c r="E398" s="48" t="s">
        <v>272</v>
      </c>
      <c r="F398" s="46">
        <v>68.53</v>
      </c>
      <c r="G398" s="48" t="s">
        <v>271</v>
      </c>
      <c r="H398" s="46">
        <v>0</v>
      </c>
      <c r="I398" s="48" t="s">
        <v>270</v>
      </c>
      <c r="J398" s="46">
        <v>68.53</v>
      </c>
    </row>
    <row r="399" spans="1:10" x14ac:dyDescent="0.25">
      <c r="A399" s="48"/>
      <c r="B399" s="48"/>
      <c r="C399" s="48"/>
      <c r="D399" s="48"/>
      <c r="E399" s="48" t="s">
        <v>269</v>
      </c>
      <c r="F399" s="46">
        <v>563.41</v>
      </c>
      <c r="G399" s="48"/>
      <c r="H399" s="47" t="s">
        <v>268</v>
      </c>
      <c r="I399" s="47"/>
      <c r="J399" s="46">
        <v>3386.14</v>
      </c>
    </row>
    <row r="400" spans="1:10" ht="49.95" customHeight="1" thickBot="1" x14ac:dyDescent="0.3">
      <c r="A400" s="24"/>
      <c r="B400" s="24"/>
      <c r="C400" s="24"/>
      <c r="D400" s="24"/>
      <c r="E400" s="24"/>
      <c r="F400" s="24"/>
      <c r="G400" s="24" t="s">
        <v>267</v>
      </c>
      <c r="H400" s="45">
        <v>1</v>
      </c>
      <c r="I400" s="24" t="s">
        <v>266</v>
      </c>
      <c r="J400" s="44">
        <v>3386.14</v>
      </c>
    </row>
    <row r="401" spans="1:10" ht="1.05" customHeight="1" thickTop="1" x14ac:dyDescent="0.25">
      <c r="A401" s="43"/>
      <c r="B401" s="43"/>
      <c r="C401" s="43"/>
      <c r="D401" s="43"/>
      <c r="E401" s="43"/>
      <c r="F401" s="43"/>
      <c r="G401" s="43"/>
      <c r="H401" s="43"/>
      <c r="I401" s="43"/>
      <c r="J401" s="43"/>
    </row>
    <row r="402" spans="1:10" ht="18" customHeight="1" x14ac:dyDescent="0.25">
      <c r="A402" s="38" t="s">
        <v>170</v>
      </c>
      <c r="B402" s="36" t="s">
        <v>264</v>
      </c>
      <c r="C402" s="38" t="s">
        <v>263</v>
      </c>
      <c r="D402" s="38" t="s">
        <v>10</v>
      </c>
      <c r="E402" s="57" t="s">
        <v>283</v>
      </c>
      <c r="F402" s="57"/>
      <c r="G402" s="37" t="s">
        <v>262</v>
      </c>
      <c r="H402" s="36" t="s">
        <v>261</v>
      </c>
      <c r="I402" s="36" t="s">
        <v>260</v>
      </c>
      <c r="J402" s="36" t="s">
        <v>11</v>
      </c>
    </row>
    <row r="403" spans="1:10" ht="25.95" customHeight="1" x14ac:dyDescent="0.25">
      <c r="A403" s="31" t="s">
        <v>282</v>
      </c>
      <c r="B403" s="29" t="s">
        <v>169</v>
      </c>
      <c r="C403" s="31" t="s">
        <v>35</v>
      </c>
      <c r="D403" s="31" t="s">
        <v>168</v>
      </c>
      <c r="E403" s="56" t="s">
        <v>278</v>
      </c>
      <c r="F403" s="56"/>
      <c r="G403" s="30" t="s">
        <v>38</v>
      </c>
      <c r="H403" s="55">
        <v>1</v>
      </c>
      <c r="I403" s="28">
        <v>2863.35</v>
      </c>
      <c r="J403" s="28">
        <v>2863.35</v>
      </c>
    </row>
    <row r="404" spans="1:10" ht="24" customHeight="1" x14ac:dyDescent="0.25">
      <c r="A404" s="53" t="s">
        <v>276</v>
      </c>
      <c r="B404" s="54" t="s">
        <v>280</v>
      </c>
      <c r="C404" s="53" t="s">
        <v>43</v>
      </c>
      <c r="D404" s="53" t="s">
        <v>279</v>
      </c>
      <c r="E404" s="52" t="s">
        <v>278</v>
      </c>
      <c r="F404" s="52"/>
      <c r="G404" s="51" t="s">
        <v>277</v>
      </c>
      <c r="H404" s="50">
        <v>1.8</v>
      </c>
      <c r="I404" s="49">
        <v>20.32</v>
      </c>
      <c r="J404" s="49">
        <v>36.57</v>
      </c>
    </row>
    <row r="405" spans="1:10" ht="25.95" customHeight="1" x14ac:dyDescent="0.25">
      <c r="A405" s="53" t="s">
        <v>276</v>
      </c>
      <c r="B405" s="54" t="s">
        <v>497</v>
      </c>
      <c r="C405" s="53" t="s">
        <v>43</v>
      </c>
      <c r="D405" s="53" t="s">
        <v>496</v>
      </c>
      <c r="E405" s="52" t="s">
        <v>278</v>
      </c>
      <c r="F405" s="52"/>
      <c r="G405" s="51" t="s">
        <v>76</v>
      </c>
      <c r="H405" s="50">
        <v>0.15</v>
      </c>
      <c r="I405" s="49">
        <v>711.93</v>
      </c>
      <c r="J405" s="49">
        <v>106.78</v>
      </c>
    </row>
    <row r="406" spans="1:10" ht="25.95" customHeight="1" x14ac:dyDescent="0.25">
      <c r="A406" s="63" t="s">
        <v>289</v>
      </c>
      <c r="B406" s="64" t="s">
        <v>495</v>
      </c>
      <c r="C406" s="63" t="s">
        <v>35</v>
      </c>
      <c r="D406" s="63" t="s">
        <v>494</v>
      </c>
      <c r="E406" s="62" t="s">
        <v>441</v>
      </c>
      <c r="F406" s="62"/>
      <c r="G406" s="61" t="s">
        <v>38</v>
      </c>
      <c r="H406" s="60">
        <v>1</v>
      </c>
      <c r="I406" s="59">
        <v>2720</v>
      </c>
      <c r="J406" s="59">
        <v>2720</v>
      </c>
    </row>
    <row r="407" spans="1:10" x14ac:dyDescent="0.25">
      <c r="A407" s="48"/>
      <c r="B407" s="48"/>
      <c r="C407" s="48"/>
      <c r="D407" s="48"/>
      <c r="E407" s="48" t="s">
        <v>272</v>
      </c>
      <c r="F407" s="46">
        <v>46.55</v>
      </c>
      <c r="G407" s="48" t="s">
        <v>271</v>
      </c>
      <c r="H407" s="46">
        <v>0</v>
      </c>
      <c r="I407" s="48" t="s">
        <v>270</v>
      </c>
      <c r="J407" s="46">
        <v>46.55</v>
      </c>
    </row>
    <row r="408" spans="1:10" x14ac:dyDescent="0.25">
      <c r="A408" s="48"/>
      <c r="B408" s="48"/>
      <c r="C408" s="48"/>
      <c r="D408" s="48"/>
      <c r="E408" s="48" t="s">
        <v>269</v>
      </c>
      <c r="F408" s="46">
        <v>571.52</v>
      </c>
      <c r="G408" s="48"/>
      <c r="H408" s="47" t="s">
        <v>268</v>
      </c>
      <c r="I408" s="47"/>
      <c r="J408" s="46">
        <v>3434.87</v>
      </c>
    </row>
    <row r="409" spans="1:10" ht="49.95" customHeight="1" thickBot="1" x14ac:dyDescent="0.3">
      <c r="A409" s="24"/>
      <c r="B409" s="24"/>
      <c r="C409" s="24"/>
      <c r="D409" s="24"/>
      <c r="E409" s="24"/>
      <c r="F409" s="24"/>
      <c r="G409" s="24" t="s">
        <v>267</v>
      </c>
      <c r="H409" s="45">
        <v>1</v>
      </c>
      <c r="I409" s="24" t="s">
        <v>266</v>
      </c>
      <c r="J409" s="44">
        <v>3434.87</v>
      </c>
    </row>
    <row r="410" spans="1:10" ht="1.05" customHeight="1" thickTop="1" x14ac:dyDescent="0.25">
      <c r="A410" s="43"/>
      <c r="B410" s="43"/>
      <c r="C410" s="43"/>
      <c r="D410" s="43"/>
      <c r="E410" s="43"/>
      <c r="F410" s="43"/>
      <c r="G410" s="43"/>
      <c r="H410" s="43"/>
      <c r="I410" s="43"/>
      <c r="J410" s="43"/>
    </row>
    <row r="411" spans="1:10" ht="18" customHeight="1" x14ac:dyDescent="0.25">
      <c r="A411" s="38" t="s">
        <v>167</v>
      </c>
      <c r="B411" s="36" t="s">
        <v>264</v>
      </c>
      <c r="C411" s="38" t="s">
        <v>263</v>
      </c>
      <c r="D411" s="38" t="s">
        <v>10</v>
      </c>
      <c r="E411" s="57" t="s">
        <v>283</v>
      </c>
      <c r="F411" s="57"/>
      <c r="G411" s="37" t="s">
        <v>262</v>
      </c>
      <c r="H411" s="36" t="s">
        <v>261</v>
      </c>
      <c r="I411" s="36" t="s">
        <v>260</v>
      </c>
      <c r="J411" s="36" t="s">
        <v>11</v>
      </c>
    </row>
    <row r="412" spans="1:10" ht="64.95" customHeight="1" x14ac:dyDescent="0.25">
      <c r="A412" s="31" t="s">
        <v>282</v>
      </c>
      <c r="B412" s="29" t="s">
        <v>166</v>
      </c>
      <c r="C412" s="31" t="s">
        <v>43</v>
      </c>
      <c r="D412" s="31" t="s">
        <v>165</v>
      </c>
      <c r="E412" s="56" t="s">
        <v>449</v>
      </c>
      <c r="F412" s="56"/>
      <c r="G412" s="30" t="s">
        <v>38</v>
      </c>
      <c r="H412" s="55">
        <v>1</v>
      </c>
      <c r="I412" s="28">
        <v>4871.2299999999996</v>
      </c>
      <c r="J412" s="28">
        <v>4871.2299999999996</v>
      </c>
    </row>
    <row r="413" spans="1:10" ht="24" customHeight="1" x14ac:dyDescent="0.25">
      <c r="A413" s="53" t="s">
        <v>276</v>
      </c>
      <c r="B413" s="54" t="s">
        <v>334</v>
      </c>
      <c r="C413" s="53" t="s">
        <v>43</v>
      </c>
      <c r="D413" s="53" t="s">
        <v>333</v>
      </c>
      <c r="E413" s="52" t="s">
        <v>278</v>
      </c>
      <c r="F413" s="52"/>
      <c r="G413" s="51" t="s">
        <v>277</v>
      </c>
      <c r="H413" s="50">
        <v>2.2934999999999999</v>
      </c>
      <c r="I413" s="49">
        <v>25.62</v>
      </c>
      <c r="J413" s="49">
        <v>58.75</v>
      </c>
    </row>
    <row r="414" spans="1:10" ht="24" customHeight="1" x14ac:dyDescent="0.25">
      <c r="A414" s="53" t="s">
        <v>276</v>
      </c>
      <c r="B414" s="54" t="s">
        <v>280</v>
      </c>
      <c r="C414" s="53" t="s">
        <v>43</v>
      </c>
      <c r="D414" s="53" t="s">
        <v>279</v>
      </c>
      <c r="E414" s="52" t="s">
        <v>278</v>
      </c>
      <c r="F414" s="52"/>
      <c r="G414" s="51" t="s">
        <v>277</v>
      </c>
      <c r="H414" s="50">
        <v>1.1467000000000001</v>
      </c>
      <c r="I414" s="49">
        <v>20.32</v>
      </c>
      <c r="J414" s="49">
        <v>23.3</v>
      </c>
    </row>
    <row r="415" spans="1:10" ht="52.05" customHeight="1" x14ac:dyDescent="0.25">
      <c r="A415" s="63" t="s">
        <v>289</v>
      </c>
      <c r="B415" s="64" t="s">
        <v>493</v>
      </c>
      <c r="C415" s="63" t="s">
        <v>43</v>
      </c>
      <c r="D415" s="63" t="s">
        <v>492</v>
      </c>
      <c r="E415" s="62" t="s">
        <v>285</v>
      </c>
      <c r="F415" s="62"/>
      <c r="G415" s="61" t="s">
        <v>38</v>
      </c>
      <c r="H415" s="60">
        <v>1</v>
      </c>
      <c r="I415" s="59">
        <v>4789.18</v>
      </c>
      <c r="J415" s="59">
        <v>4789.18</v>
      </c>
    </row>
    <row r="416" spans="1:10" x14ac:dyDescent="0.25">
      <c r="A416" s="48"/>
      <c r="B416" s="48"/>
      <c r="C416" s="48"/>
      <c r="D416" s="48"/>
      <c r="E416" s="48" t="s">
        <v>272</v>
      </c>
      <c r="F416" s="46">
        <v>63.78</v>
      </c>
      <c r="G416" s="48" t="s">
        <v>271</v>
      </c>
      <c r="H416" s="46">
        <v>0</v>
      </c>
      <c r="I416" s="48" t="s">
        <v>270</v>
      </c>
      <c r="J416" s="46">
        <v>63.78</v>
      </c>
    </row>
    <row r="417" spans="1:10" x14ac:dyDescent="0.25">
      <c r="A417" s="48"/>
      <c r="B417" s="48"/>
      <c r="C417" s="48"/>
      <c r="D417" s="48"/>
      <c r="E417" s="48" t="s">
        <v>269</v>
      </c>
      <c r="F417" s="46">
        <v>972.29</v>
      </c>
      <c r="G417" s="48"/>
      <c r="H417" s="47" t="s">
        <v>268</v>
      </c>
      <c r="I417" s="47"/>
      <c r="J417" s="46">
        <v>5843.52</v>
      </c>
    </row>
    <row r="418" spans="1:10" ht="49.95" customHeight="1" thickBot="1" x14ac:dyDescent="0.3">
      <c r="A418" s="24"/>
      <c r="B418" s="24"/>
      <c r="C418" s="24"/>
      <c r="D418" s="24"/>
      <c r="E418" s="24"/>
      <c r="F418" s="24"/>
      <c r="G418" s="24" t="s">
        <v>267</v>
      </c>
      <c r="H418" s="45">
        <v>1</v>
      </c>
      <c r="I418" s="24" t="s">
        <v>266</v>
      </c>
      <c r="J418" s="44">
        <v>5843.52</v>
      </c>
    </row>
    <row r="419" spans="1:10" ht="1.05" customHeight="1" thickTop="1" x14ac:dyDescent="0.25">
      <c r="A419" s="43"/>
      <c r="B419" s="43"/>
      <c r="C419" s="43"/>
      <c r="D419" s="43"/>
      <c r="E419" s="43"/>
      <c r="F419" s="43"/>
      <c r="G419" s="43"/>
      <c r="H419" s="43"/>
      <c r="I419" s="43"/>
      <c r="J419" s="43"/>
    </row>
    <row r="420" spans="1:10" ht="18" customHeight="1" x14ac:dyDescent="0.25">
      <c r="A420" s="38" t="s">
        <v>164</v>
      </c>
      <c r="B420" s="36" t="s">
        <v>264</v>
      </c>
      <c r="C420" s="38" t="s">
        <v>263</v>
      </c>
      <c r="D420" s="38" t="s">
        <v>10</v>
      </c>
      <c r="E420" s="57" t="s">
        <v>283</v>
      </c>
      <c r="F420" s="57"/>
      <c r="G420" s="37" t="s">
        <v>262</v>
      </c>
      <c r="H420" s="36" t="s">
        <v>261</v>
      </c>
      <c r="I420" s="36" t="s">
        <v>260</v>
      </c>
      <c r="J420" s="36" t="s">
        <v>11</v>
      </c>
    </row>
    <row r="421" spans="1:10" ht="64.95" customHeight="1" x14ac:dyDescent="0.25">
      <c r="A421" s="31" t="s">
        <v>282</v>
      </c>
      <c r="B421" s="29" t="s">
        <v>163</v>
      </c>
      <c r="C421" s="31" t="s">
        <v>43</v>
      </c>
      <c r="D421" s="31" t="s">
        <v>162</v>
      </c>
      <c r="E421" s="56" t="s">
        <v>449</v>
      </c>
      <c r="F421" s="56"/>
      <c r="G421" s="30" t="s">
        <v>38</v>
      </c>
      <c r="H421" s="55">
        <v>1</v>
      </c>
      <c r="I421" s="28">
        <v>4094.21</v>
      </c>
      <c r="J421" s="28">
        <v>4094.21</v>
      </c>
    </row>
    <row r="422" spans="1:10" ht="39" customHeight="1" x14ac:dyDescent="0.25">
      <c r="A422" s="53" t="s">
        <v>276</v>
      </c>
      <c r="B422" s="54" t="s">
        <v>491</v>
      </c>
      <c r="C422" s="53" t="s">
        <v>43</v>
      </c>
      <c r="D422" s="53" t="s">
        <v>490</v>
      </c>
      <c r="E422" s="52" t="s">
        <v>330</v>
      </c>
      <c r="F422" s="52"/>
      <c r="G422" s="51" t="s">
        <v>76</v>
      </c>
      <c r="H422" s="50">
        <v>4.8599999999999997E-2</v>
      </c>
      <c r="I422" s="49">
        <v>746.75</v>
      </c>
      <c r="J422" s="49">
        <v>36.29</v>
      </c>
    </row>
    <row r="423" spans="1:10" ht="25.95" customHeight="1" x14ac:dyDescent="0.25">
      <c r="A423" s="53" t="s">
        <v>276</v>
      </c>
      <c r="B423" s="54" t="s">
        <v>489</v>
      </c>
      <c r="C423" s="53" t="s">
        <v>43</v>
      </c>
      <c r="D423" s="53" t="s">
        <v>488</v>
      </c>
      <c r="E423" s="52" t="s">
        <v>299</v>
      </c>
      <c r="F423" s="52"/>
      <c r="G423" s="51" t="s">
        <v>298</v>
      </c>
      <c r="H423" s="50">
        <v>5.8299999999999998E-2</v>
      </c>
      <c r="I423" s="49">
        <v>23.61</v>
      </c>
      <c r="J423" s="49">
        <v>1.37</v>
      </c>
    </row>
    <row r="424" spans="1:10" ht="25.95" customHeight="1" x14ac:dyDescent="0.25">
      <c r="A424" s="53" t="s">
        <v>276</v>
      </c>
      <c r="B424" s="54" t="s">
        <v>487</v>
      </c>
      <c r="C424" s="53" t="s">
        <v>43</v>
      </c>
      <c r="D424" s="53" t="s">
        <v>486</v>
      </c>
      <c r="E424" s="52" t="s">
        <v>299</v>
      </c>
      <c r="F424" s="52"/>
      <c r="G424" s="51" t="s">
        <v>344</v>
      </c>
      <c r="H424" s="50">
        <v>0.64170000000000005</v>
      </c>
      <c r="I424" s="49">
        <v>21.34</v>
      </c>
      <c r="J424" s="49">
        <v>13.69</v>
      </c>
    </row>
    <row r="425" spans="1:10" ht="39" customHeight="1" x14ac:dyDescent="0.25">
      <c r="A425" s="53" t="s">
        <v>276</v>
      </c>
      <c r="B425" s="54" t="s">
        <v>485</v>
      </c>
      <c r="C425" s="53" t="s">
        <v>43</v>
      </c>
      <c r="D425" s="53" t="s">
        <v>484</v>
      </c>
      <c r="E425" s="52" t="s">
        <v>278</v>
      </c>
      <c r="F425" s="52"/>
      <c r="G425" s="51" t="s">
        <v>76</v>
      </c>
      <c r="H425" s="50">
        <v>1.6000000000000001E-3</v>
      </c>
      <c r="I425" s="49">
        <v>728.5</v>
      </c>
      <c r="J425" s="49">
        <v>1.1599999999999999</v>
      </c>
    </row>
    <row r="426" spans="1:10" ht="24" customHeight="1" x14ac:dyDescent="0.25">
      <c r="A426" s="53" t="s">
        <v>276</v>
      </c>
      <c r="B426" s="54" t="s">
        <v>334</v>
      </c>
      <c r="C426" s="53" t="s">
        <v>43</v>
      </c>
      <c r="D426" s="53" t="s">
        <v>333</v>
      </c>
      <c r="E426" s="52" t="s">
        <v>278</v>
      </c>
      <c r="F426" s="52"/>
      <c r="G426" s="51" t="s">
        <v>277</v>
      </c>
      <c r="H426" s="50">
        <v>2.3391000000000002</v>
      </c>
      <c r="I426" s="49">
        <v>25.62</v>
      </c>
      <c r="J426" s="49">
        <v>59.92</v>
      </c>
    </row>
    <row r="427" spans="1:10" ht="24" customHeight="1" x14ac:dyDescent="0.25">
      <c r="A427" s="53" t="s">
        <v>276</v>
      </c>
      <c r="B427" s="54" t="s">
        <v>280</v>
      </c>
      <c r="C427" s="53" t="s">
        <v>43</v>
      </c>
      <c r="D427" s="53" t="s">
        <v>279</v>
      </c>
      <c r="E427" s="52" t="s">
        <v>278</v>
      </c>
      <c r="F427" s="52"/>
      <c r="G427" s="51" t="s">
        <v>277</v>
      </c>
      <c r="H427" s="50">
        <v>1.1695</v>
      </c>
      <c r="I427" s="49">
        <v>20.32</v>
      </c>
      <c r="J427" s="49">
        <v>23.76</v>
      </c>
    </row>
    <row r="428" spans="1:10" ht="25.95" customHeight="1" x14ac:dyDescent="0.25">
      <c r="A428" s="63" t="s">
        <v>289</v>
      </c>
      <c r="B428" s="64" t="s">
        <v>352</v>
      </c>
      <c r="C428" s="63" t="s">
        <v>43</v>
      </c>
      <c r="D428" s="63" t="s">
        <v>351</v>
      </c>
      <c r="E428" s="62" t="s">
        <v>285</v>
      </c>
      <c r="F428" s="62"/>
      <c r="G428" s="61" t="s">
        <v>76</v>
      </c>
      <c r="H428" s="60">
        <v>1.1999999999999999E-3</v>
      </c>
      <c r="I428" s="59">
        <v>141.75</v>
      </c>
      <c r="J428" s="59">
        <v>0.17</v>
      </c>
    </row>
    <row r="429" spans="1:10" ht="52.05" customHeight="1" x14ac:dyDescent="0.25">
      <c r="A429" s="63" t="s">
        <v>289</v>
      </c>
      <c r="B429" s="64" t="s">
        <v>483</v>
      </c>
      <c r="C429" s="63" t="s">
        <v>43</v>
      </c>
      <c r="D429" s="63" t="s">
        <v>482</v>
      </c>
      <c r="E429" s="62" t="s">
        <v>285</v>
      </c>
      <c r="F429" s="62"/>
      <c r="G429" s="61" t="s">
        <v>38</v>
      </c>
      <c r="H429" s="60">
        <v>1</v>
      </c>
      <c r="I429" s="59">
        <v>3957.85</v>
      </c>
      <c r="J429" s="59">
        <v>3957.85</v>
      </c>
    </row>
    <row r="430" spans="1:10" x14ac:dyDescent="0.25">
      <c r="A430" s="48"/>
      <c r="B430" s="48"/>
      <c r="C430" s="48"/>
      <c r="D430" s="48"/>
      <c r="E430" s="48" t="s">
        <v>272</v>
      </c>
      <c r="F430" s="46">
        <v>80.17</v>
      </c>
      <c r="G430" s="48" t="s">
        <v>271</v>
      </c>
      <c r="H430" s="46">
        <v>0</v>
      </c>
      <c r="I430" s="48" t="s">
        <v>270</v>
      </c>
      <c r="J430" s="46">
        <v>80.17</v>
      </c>
    </row>
    <row r="431" spans="1:10" x14ac:dyDescent="0.25">
      <c r="A431" s="48"/>
      <c r="B431" s="48"/>
      <c r="C431" s="48"/>
      <c r="D431" s="48"/>
      <c r="E431" s="48" t="s">
        <v>269</v>
      </c>
      <c r="F431" s="46">
        <v>817.2</v>
      </c>
      <c r="G431" s="48"/>
      <c r="H431" s="47" t="s">
        <v>268</v>
      </c>
      <c r="I431" s="47"/>
      <c r="J431" s="46">
        <v>4911.41</v>
      </c>
    </row>
    <row r="432" spans="1:10" ht="49.95" customHeight="1" thickBot="1" x14ac:dyDescent="0.3">
      <c r="A432" s="24"/>
      <c r="B432" s="24"/>
      <c r="C432" s="24"/>
      <c r="D432" s="24"/>
      <c r="E432" s="24"/>
      <c r="F432" s="24"/>
      <c r="G432" s="24" t="s">
        <v>267</v>
      </c>
      <c r="H432" s="45">
        <v>1</v>
      </c>
      <c r="I432" s="24" t="s">
        <v>266</v>
      </c>
      <c r="J432" s="44">
        <v>4911.41</v>
      </c>
    </row>
    <row r="433" spans="1:10" ht="1.05" customHeight="1" thickTop="1" x14ac:dyDescent="0.25">
      <c r="A433" s="43"/>
      <c r="B433" s="43"/>
      <c r="C433" s="43"/>
      <c r="D433" s="43"/>
      <c r="E433" s="43"/>
      <c r="F433" s="43"/>
      <c r="G433" s="43"/>
      <c r="H433" s="43"/>
      <c r="I433" s="43"/>
      <c r="J433" s="43"/>
    </row>
    <row r="434" spans="1:10" ht="18" customHeight="1" x14ac:dyDescent="0.25">
      <c r="A434" s="38" t="s">
        <v>161</v>
      </c>
      <c r="B434" s="36" t="s">
        <v>264</v>
      </c>
      <c r="C434" s="38" t="s">
        <v>263</v>
      </c>
      <c r="D434" s="38" t="s">
        <v>10</v>
      </c>
      <c r="E434" s="57" t="s">
        <v>283</v>
      </c>
      <c r="F434" s="57"/>
      <c r="G434" s="37" t="s">
        <v>262</v>
      </c>
      <c r="H434" s="36" t="s">
        <v>261</v>
      </c>
      <c r="I434" s="36" t="s">
        <v>260</v>
      </c>
      <c r="J434" s="36" t="s">
        <v>11</v>
      </c>
    </row>
    <row r="435" spans="1:10" ht="52.05" customHeight="1" x14ac:dyDescent="0.25">
      <c r="A435" s="31" t="s">
        <v>282</v>
      </c>
      <c r="B435" s="29" t="s">
        <v>160</v>
      </c>
      <c r="C435" s="31" t="s">
        <v>43</v>
      </c>
      <c r="D435" s="31" t="s">
        <v>159</v>
      </c>
      <c r="E435" s="56" t="s">
        <v>449</v>
      </c>
      <c r="F435" s="56"/>
      <c r="G435" s="30" t="s">
        <v>38</v>
      </c>
      <c r="H435" s="55">
        <v>1</v>
      </c>
      <c r="I435" s="28">
        <v>6145.05</v>
      </c>
      <c r="J435" s="28">
        <v>6145.05</v>
      </c>
    </row>
    <row r="436" spans="1:10" ht="24" customHeight="1" x14ac:dyDescent="0.25">
      <c r="A436" s="53" t="s">
        <v>276</v>
      </c>
      <c r="B436" s="54" t="s">
        <v>334</v>
      </c>
      <c r="C436" s="53" t="s">
        <v>43</v>
      </c>
      <c r="D436" s="53" t="s">
        <v>333</v>
      </c>
      <c r="E436" s="52" t="s">
        <v>278</v>
      </c>
      <c r="F436" s="52"/>
      <c r="G436" s="51" t="s">
        <v>277</v>
      </c>
      <c r="H436" s="50">
        <v>3.3527999999999998</v>
      </c>
      <c r="I436" s="49">
        <v>25.62</v>
      </c>
      <c r="J436" s="49">
        <v>85.89</v>
      </c>
    </row>
    <row r="437" spans="1:10" ht="24" customHeight="1" x14ac:dyDescent="0.25">
      <c r="A437" s="53" t="s">
        <v>276</v>
      </c>
      <c r="B437" s="54" t="s">
        <v>280</v>
      </c>
      <c r="C437" s="53" t="s">
        <v>43</v>
      </c>
      <c r="D437" s="53" t="s">
        <v>279</v>
      </c>
      <c r="E437" s="52" t="s">
        <v>278</v>
      </c>
      <c r="F437" s="52"/>
      <c r="G437" s="51" t="s">
        <v>277</v>
      </c>
      <c r="H437" s="50">
        <v>1.6763999999999999</v>
      </c>
      <c r="I437" s="49">
        <v>20.32</v>
      </c>
      <c r="J437" s="49">
        <v>34.06</v>
      </c>
    </row>
    <row r="438" spans="1:10" ht="52.05" customHeight="1" x14ac:dyDescent="0.25">
      <c r="A438" s="63" t="s">
        <v>289</v>
      </c>
      <c r="B438" s="64" t="s">
        <v>481</v>
      </c>
      <c r="C438" s="63" t="s">
        <v>43</v>
      </c>
      <c r="D438" s="63" t="s">
        <v>480</v>
      </c>
      <c r="E438" s="62" t="s">
        <v>285</v>
      </c>
      <c r="F438" s="62"/>
      <c r="G438" s="61" t="s">
        <v>38</v>
      </c>
      <c r="H438" s="60">
        <v>1</v>
      </c>
      <c r="I438" s="59">
        <v>6025.1</v>
      </c>
      <c r="J438" s="59">
        <v>6025.1</v>
      </c>
    </row>
    <row r="439" spans="1:10" x14ac:dyDescent="0.25">
      <c r="A439" s="48"/>
      <c r="B439" s="48"/>
      <c r="C439" s="48"/>
      <c r="D439" s="48"/>
      <c r="E439" s="48" t="s">
        <v>272</v>
      </c>
      <c r="F439" s="46">
        <v>93.249999999999986</v>
      </c>
      <c r="G439" s="48" t="s">
        <v>271</v>
      </c>
      <c r="H439" s="46">
        <v>0</v>
      </c>
      <c r="I439" s="48" t="s">
        <v>270</v>
      </c>
      <c r="J439" s="46">
        <v>93.249999999999986</v>
      </c>
    </row>
    <row r="440" spans="1:10" x14ac:dyDescent="0.25">
      <c r="A440" s="48"/>
      <c r="B440" s="48"/>
      <c r="C440" s="48"/>
      <c r="D440" s="48"/>
      <c r="E440" s="48" t="s">
        <v>269</v>
      </c>
      <c r="F440" s="46">
        <v>1226.55</v>
      </c>
      <c r="G440" s="48"/>
      <c r="H440" s="47" t="s">
        <v>268</v>
      </c>
      <c r="I440" s="47"/>
      <c r="J440" s="46">
        <v>7371.6</v>
      </c>
    </row>
    <row r="441" spans="1:10" ht="49.95" customHeight="1" thickBot="1" x14ac:dyDescent="0.3">
      <c r="A441" s="24"/>
      <c r="B441" s="24"/>
      <c r="C441" s="24"/>
      <c r="D441" s="24"/>
      <c r="E441" s="24"/>
      <c r="F441" s="24"/>
      <c r="G441" s="24" t="s">
        <v>267</v>
      </c>
      <c r="H441" s="45">
        <v>1</v>
      </c>
      <c r="I441" s="24" t="s">
        <v>266</v>
      </c>
      <c r="J441" s="44">
        <v>7371.6</v>
      </c>
    </row>
    <row r="442" spans="1:10" ht="1.05" customHeight="1" thickTop="1" x14ac:dyDescent="0.25">
      <c r="A442" s="43"/>
      <c r="B442" s="43"/>
      <c r="C442" s="43"/>
      <c r="D442" s="43"/>
      <c r="E442" s="43"/>
      <c r="F442" s="43"/>
      <c r="G442" s="43"/>
      <c r="H442" s="43"/>
      <c r="I442" s="43"/>
      <c r="J442" s="43"/>
    </row>
    <row r="443" spans="1:10" ht="24" customHeight="1" x14ac:dyDescent="0.25">
      <c r="A443" s="34" t="s">
        <v>21</v>
      </c>
      <c r="B443" s="34"/>
      <c r="C443" s="34"/>
      <c r="D443" s="34" t="s">
        <v>22</v>
      </c>
      <c r="E443" s="34"/>
      <c r="F443" s="58"/>
      <c r="G443" s="58"/>
      <c r="H443" s="35"/>
      <c r="I443" s="34"/>
      <c r="J443" s="33">
        <v>14232.93</v>
      </c>
    </row>
    <row r="444" spans="1:10" ht="18" customHeight="1" x14ac:dyDescent="0.25">
      <c r="A444" s="38" t="s">
        <v>158</v>
      </c>
      <c r="B444" s="36" t="s">
        <v>264</v>
      </c>
      <c r="C444" s="38" t="s">
        <v>263</v>
      </c>
      <c r="D444" s="38" t="s">
        <v>10</v>
      </c>
      <c r="E444" s="57" t="s">
        <v>283</v>
      </c>
      <c r="F444" s="57"/>
      <c r="G444" s="37" t="s">
        <v>262</v>
      </c>
      <c r="H444" s="36" t="s">
        <v>261</v>
      </c>
      <c r="I444" s="36" t="s">
        <v>260</v>
      </c>
      <c r="J444" s="36" t="s">
        <v>11</v>
      </c>
    </row>
    <row r="445" spans="1:10" ht="39" customHeight="1" x14ac:dyDescent="0.25">
      <c r="A445" s="31" t="s">
        <v>282</v>
      </c>
      <c r="B445" s="29" t="s">
        <v>157</v>
      </c>
      <c r="C445" s="31" t="s">
        <v>43</v>
      </c>
      <c r="D445" s="31" t="s">
        <v>156</v>
      </c>
      <c r="E445" s="56" t="s">
        <v>382</v>
      </c>
      <c r="F445" s="56"/>
      <c r="G445" s="30" t="s">
        <v>97</v>
      </c>
      <c r="H445" s="55">
        <v>1</v>
      </c>
      <c r="I445" s="28">
        <v>44.69</v>
      </c>
      <c r="J445" s="28">
        <v>44.69</v>
      </c>
    </row>
    <row r="446" spans="1:10" ht="24" customHeight="1" x14ac:dyDescent="0.25">
      <c r="A446" s="53" t="s">
        <v>276</v>
      </c>
      <c r="B446" s="54" t="s">
        <v>464</v>
      </c>
      <c r="C446" s="53" t="s">
        <v>43</v>
      </c>
      <c r="D446" s="53" t="s">
        <v>463</v>
      </c>
      <c r="E446" s="52" t="s">
        <v>278</v>
      </c>
      <c r="F446" s="52"/>
      <c r="G446" s="51" t="s">
        <v>277</v>
      </c>
      <c r="H446" s="50">
        <v>0.96</v>
      </c>
      <c r="I446" s="49">
        <v>27.11</v>
      </c>
      <c r="J446" s="49">
        <v>26.02</v>
      </c>
    </row>
    <row r="447" spans="1:10" ht="24" customHeight="1" x14ac:dyDescent="0.25">
      <c r="A447" s="53" t="s">
        <v>276</v>
      </c>
      <c r="B447" s="54" t="s">
        <v>280</v>
      </c>
      <c r="C447" s="53" t="s">
        <v>43</v>
      </c>
      <c r="D447" s="53" t="s">
        <v>279</v>
      </c>
      <c r="E447" s="52" t="s">
        <v>278</v>
      </c>
      <c r="F447" s="52"/>
      <c r="G447" s="51" t="s">
        <v>277</v>
      </c>
      <c r="H447" s="50">
        <v>0.4</v>
      </c>
      <c r="I447" s="49">
        <v>20.32</v>
      </c>
      <c r="J447" s="49">
        <v>8.1199999999999992</v>
      </c>
    </row>
    <row r="448" spans="1:10" ht="24" customHeight="1" x14ac:dyDescent="0.25">
      <c r="A448" s="63" t="s">
        <v>289</v>
      </c>
      <c r="B448" s="64" t="s">
        <v>479</v>
      </c>
      <c r="C448" s="63" t="s">
        <v>43</v>
      </c>
      <c r="D448" s="63" t="s">
        <v>478</v>
      </c>
      <c r="E448" s="62" t="s">
        <v>285</v>
      </c>
      <c r="F448" s="62"/>
      <c r="G448" s="61" t="s">
        <v>432</v>
      </c>
      <c r="H448" s="60">
        <v>0.42699999999999999</v>
      </c>
      <c r="I448" s="59">
        <v>18.97</v>
      </c>
      <c r="J448" s="59">
        <v>8.1</v>
      </c>
    </row>
    <row r="449" spans="1:10" ht="24" customHeight="1" x14ac:dyDescent="0.25">
      <c r="A449" s="63" t="s">
        <v>289</v>
      </c>
      <c r="B449" s="64" t="s">
        <v>477</v>
      </c>
      <c r="C449" s="63" t="s">
        <v>43</v>
      </c>
      <c r="D449" s="63" t="s">
        <v>476</v>
      </c>
      <c r="E449" s="62" t="s">
        <v>285</v>
      </c>
      <c r="F449" s="62"/>
      <c r="G449" s="61" t="s">
        <v>38</v>
      </c>
      <c r="H449" s="60">
        <v>0.23</v>
      </c>
      <c r="I449" s="59">
        <v>10.66</v>
      </c>
      <c r="J449" s="59">
        <v>2.4500000000000002</v>
      </c>
    </row>
    <row r="450" spans="1:10" x14ac:dyDescent="0.25">
      <c r="A450" s="48"/>
      <c r="B450" s="48"/>
      <c r="C450" s="48"/>
      <c r="D450" s="48"/>
      <c r="E450" s="48" t="s">
        <v>272</v>
      </c>
      <c r="F450" s="46">
        <v>25.34</v>
      </c>
      <c r="G450" s="48" t="s">
        <v>271</v>
      </c>
      <c r="H450" s="46">
        <v>0</v>
      </c>
      <c r="I450" s="48" t="s">
        <v>270</v>
      </c>
      <c r="J450" s="46">
        <v>25.34</v>
      </c>
    </row>
    <row r="451" spans="1:10" x14ac:dyDescent="0.25">
      <c r="A451" s="48"/>
      <c r="B451" s="48"/>
      <c r="C451" s="48"/>
      <c r="D451" s="48"/>
      <c r="E451" s="48" t="s">
        <v>269</v>
      </c>
      <c r="F451" s="46">
        <v>8.92</v>
      </c>
      <c r="G451" s="48"/>
      <c r="H451" s="47" t="s">
        <v>268</v>
      </c>
      <c r="I451" s="47"/>
      <c r="J451" s="46">
        <v>53.61</v>
      </c>
    </row>
    <row r="452" spans="1:10" ht="49.95" customHeight="1" thickBot="1" x14ac:dyDescent="0.3">
      <c r="A452" s="24"/>
      <c r="B452" s="24"/>
      <c r="C452" s="24"/>
      <c r="D452" s="24"/>
      <c r="E452" s="24"/>
      <c r="F452" s="24"/>
      <c r="G452" s="24" t="s">
        <v>267</v>
      </c>
      <c r="H452" s="45">
        <v>106.6</v>
      </c>
      <c r="I452" s="24" t="s">
        <v>266</v>
      </c>
      <c r="J452" s="44">
        <v>5714.82</v>
      </c>
    </row>
    <row r="453" spans="1:10" ht="1.05" customHeight="1" thickTop="1" x14ac:dyDescent="0.25">
      <c r="A453" s="43"/>
      <c r="B453" s="43"/>
      <c r="C453" s="43"/>
      <c r="D453" s="43"/>
      <c r="E453" s="43"/>
      <c r="F453" s="43"/>
      <c r="G453" s="43"/>
      <c r="H453" s="43"/>
      <c r="I453" s="43"/>
      <c r="J453" s="43"/>
    </row>
    <row r="454" spans="1:10" ht="18" customHeight="1" x14ac:dyDescent="0.25">
      <c r="A454" s="38" t="s">
        <v>155</v>
      </c>
      <c r="B454" s="36" t="s">
        <v>264</v>
      </c>
      <c r="C454" s="38" t="s">
        <v>263</v>
      </c>
      <c r="D454" s="38" t="s">
        <v>10</v>
      </c>
      <c r="E454" s="57" t="s">
        <v>283</v>
      </c>
      <c r="F454" s="57"/>
      <c r="G454" s="37" t="s">
        <v>262</v>
      </c>
      <c r="H454" s="36" t="s">
        <v>261</v>
      </c>
      <c r="I454" s="36" t="s">
        <v>260</v>
      </c>
      <c r="J454" s="36" t="s">
        <v>11</v>
      </c>
    </row>
    <row r="455" spans="1:10" ht="52.05" customHeight="1" x14ac:dyDescent="0.25">
      <c r="A455" s="31" t="s">
        <v>282</v>
      </c>
      <c r="B455" s="29" t="s">
        <v>154</v>
      </c>
      <c r="C455" s="31" t="s">
        <v>43</v>
      </c>
      <c r="D455" s="31" t="s">
        <v>153</v>
      </c>
      <c r="E455" s="56" t="s">
        <v>390</v>
      </c>
      <c r="F455" s="56"/>
      <c r="G455" s="30" t="s">
        <v>97</v>
      </c>
      <c r="H455" s="55">
        <v>1</v>
      </c>
      <c r="I455" s="28">
        <v>121.48</v>
      </c>
      <c r="J455" s="28">
        <v>121.48</v>
      </c>
    </row>
    <row r="456" spans="1:10" ht="52.05" customHeight="1" x14ac:dyDescent="0.25">
      <c r="A456" s="53" t="s">
        <v>276</v>
      </c>
      <c r="B456" s="54" t="s">
        <v>466</v>
      </c>
      <c r="C456" s="53" t="s">
        <v>43</v>
      </c>
      <c r="D456" s="53" t="s">
        <v>465</v>
      </c>
      <c r="E456" s="52" t="s">
        <v>278</v>
      </c>
      <c r="F456" s="52"/>
      <c r="G456" s="51" t="s">
        <v>76</v>
      </c>
      <c r="H456" s="50">
        <v>1.0500000000000001E-2</v>
      </c>
      <c r="I456" s="49">
        <v>579.9</v>
      </c>
      <c r="J456" s="49">
        <v>6.08</v>
      </c>
    </row>
    <row r="457" spans="1:10" ht="24" customHeight="1" x14ac:dyDescent="0.25">
      <c r="A457" s="53" t="s">
        <v>276</v>
      </c>
      <c r="B457" s="54" t="s">
        <v>334</v>
      </c>
      <c r="C457" s="53" t="s">
        <v>43</v>
      </c>
      <c r="D457" s="53" t="s">
        <v>333</v>
      </c>
      <c r="E457" s="52" t="s">
        <v>278</v>
      </c>
      <c r="F457" s="52"/>
      <c r="G457" s="51" t="s">
        <v>277</v>
      </c>
      <c r="H457" s="50">
        <v>2.2000000000000002</v>
      </c>
      <c r="I457" s="49">
        <v>25.62</v>
      </c>
      <c r="J457" s="49">
        <v>56.36</v>
      </c>
    </row>
    <row r="458" spans="1:10" ht="24" customHeight="1" x14ac:dyDescent="0.25">
      <c r="A458" s="53" t="s">
        <v>276</v>
      </c>
      <c r="B458" s="54" t="s">
        <v>280</v>
      </c>
      <c r="C458" s="53" t="s">
        <v>43</v>
      </c>
      <c r="D458" s="53" t="s">
        <v>279</v>
      </c>
      <c r="E458" s="52" t="s">
        <v>278</v>
      </c>
      <c r="F458" s="52"/>
      <c r="G458" s="51" t="s">
        <v>277</v>
      </c>
      <c r="H458" s="50">
        <v>1.1000000000000001</v>
      </c>
      <c r="I458" s="49">
        <v>20.32</v>
      </c>
      <c r="J458" s="49">
        <v>22.35</v>
      </c>
    </row>
    <row r="459" spans="1:10" ht="39" customHeight="1" x14ac:dyDescent="0.25">
      <c r="A459" s="63" t="s">
        <v>289</v>
      </c>
      <c r="B459" s="64" t="s">
        <v>475</v>
      </c>
      <c r="C459" s="63" t="s">
        <v>43</v>
      </c>
      <c r="D459" s="63" t="s">
        <v>474</v>
      </c>
      <c r="E459" s="62" t="s">
        <v>285</v>
      </c>
      <c r="F459" s="62"/>
      <c r="G459" s="61" t="s">
        <v>38</v>
      </c>
      <c r="H459" s="60">
        <v>37.74</v>
      </c>
      <c r="I459" s="59">
        <v>0.92</v>
      </c>
      <c r="J459" s="59">
        <v>34.72</v>
      </c>
    </row>
    <row r="460" spans="1:10" ht="39" customHeight="1" x14ac:dyDescent="0.25">
      <c r="A460" s="63" t="s">
        <v>289</v>
      </c>
      <c r="B460" s="64" t="s">
        <v>473</v>
      </c>
      <c r="C460" s="63" t="s">
        <v>43</v>
      </c>
      <c r="D460" s="63" t="s">
        <v>472</v>
      </c>
      <c r="E460" s="62" t="s">
        <v>285</v>
      </c>
      <c r="F460" s="62"/>
      <c r="G460" s="61" t="s">
        <v>51</v>
      </c>
      <c r="H460" s="60">
        <v>0.57999999999999996</v>
      </c>
      <c r="I460" s="59">
        <v>2.88</v>
      </c>
      <c r="J460" s="59">
        <v>1.67</v>
      </c>
    </row>
    <row r="461" spans="1:10" ht="24" customHeight="1" x14ac:dyDescent="0.25">
      <c r="A461" s="63" t="s">
        <v>289</v>
      </c>
      <c r="B461" s="64" t="s">
        <v>471</v>
      </c>
      <c r="C461" s="63" t="s">
        <v>43</v>
      </c>
      <c r="D461" s="63" t="s">
        <v>470</v>
      </c>
      <c r="E461" s="62" t="s">
        <v>285</v>
      </c>
      <c r="F461" s="62"/>
      <c r="G461" s="61" t="s">
        <v>469</v>
      </c>
      <c r="H461" s="60">
        <v>6.8999999999999999E-3</v>
      </c>
      <c r="I461" s="59">
        <v>43.65</v>
      </c>
      <c r="J461" s="59">
        <v>0.3</v>
      </c>
    </row>
    <row r="462" spans="1:10" x14ac:dyDescent="0.25">
      <c r="A462" s="48"/>
      <c r="B462" s="48"/>
      <c r="C462" s="48"/>
      <c r="D462" s="48"/>
      <c r="E462" s="48" t="s">
        <v>272</v>
      </c>
      <c r="F462" s="46">
        <v>61.9</v>
      </c>
      <c r="G462" s="48" t="s">
        <v>271</v>
      </c>
      <c r="H462" s="46">
        <v>0</v>
      </c>
      <c r="I462" s="48" t="s">
        <v>270</v>
      </c>
      <c r="J462" s="46">
        <v>61.9</v>
      </c>
    </row>
    <row r="463" spans="1:10" x14ac:dyDescent="0.25">
      <c r="A463" s="48"/>
      <c r="B463" s="48"/>
      <c r="C463" s="48"/>
      <c r="D463" s="48"/>
      <c r="E463" s="48" t="s">
        <v>269</v>
      </c>
      <c r="F463" s="46">
        <v>24.24</v>
      </c>
      <c r="G463" s="48"/>
      <c r="H463" s="47" t="s">
        <v>268</v>
      </c>
      <c r="I463" s="47"/>
      <c r="J463" s="46">
        <v>145.72</v>
      </c>
    </row>
    <row r="464" spans="1:10" ht="49.95" customHeight="1" thickBot="1" x14ac:dyDescent="0.3">
      <c r="A464" s="24"/>
      <c r="B464" s="24"/>
      <c r="C464" s="24"/>
      <c r="D464" s="24"/>
      <c r="E464" s="24"/>
      <c r="F464" s="24"/>
      <c r="G464" s="24" t="s">
        <v>267</v>
      </c>
      <c r="H464" s="45">
        <v>26.4</v>
      </c>
      <c r="I464" s="24" t="s">
        <v>266</v>
      </c>
      <c r="J464" s="44">
        <v>3847</v>
      </c>
    </row>
    <row r="465" spans="1:10" ht="1.05" customHeight="1" thickTop="1" x14ac:dyDescent="0.25">
      <c r="A465" s="43"/>
      <c r="B465" s="43"/>
      <c r="C465" s="43"/>
      <c r="D465" s="43"/>
      <c r="E465" s="43"/>
      <c r="F465" s="43"/>
      <c r="G465" s="43"/>
      <c r="H465" s="43"/>
      <c r="I465" s="43"/>
      <c r="J465" s="43"/>
    </row>
    <row r="466" spans="1:10" ht="18" customHeight="1" x14ac:dyDescent="0.25">
      <c r="A466" s="38" t="s">
        <v>152</v>
      </c>
      <c r="B466" s="36" t="s">
        <v>264</v>
      </c>
      <c r="C466" s="38" t="s">
        <v>263</v>
      </c>
      <c r="D466" s="38" t="s">
        <v>10</v>
      </c>
      <c r="E466" s="57" t="s">
        <v>283</v>
      </c>
      <c r="F466" s="57"/>
      <c r="G466" s="37" t="s">
        <v>262</v>
      </c>
      <c r="H466" s="36" t="s">
        <v>261</v>
      </c>
      <c r="I466" s="36" t="s">
        <v>260</v>
      </c>
      <c r="J466" s="36" t="s">
        <v>11</v>
      </c>
    </row>
    <row r="467" spans="1:10" ht="52.05" customHeight="1" x14ac:dyDescent="0.25">
      <c r="A467" s="31" t="s">
        <v>282</v>
      </c>
      <c r="B467" s="29" t="s">
        <v>151</v>
      </c>
      <c r="C467" s="31" t="s">
        <v>43</v>
      </c>
      <c r="D467" s="31" t="s">
        <v>150</v>
      </c>
      <c r="E467" s="56" t="s">
        <v>385</v>
      </c>
      <c r="F467" s="56"/>
      <c r="G467" s="30" t="s">
        <v>97</v>
      </c>
      <c r="H467" s="55">
        <v>1</v>
      </c>
      <c r="I467" s="28">
        <v>7.66</v>
      </c>
      <c r="J467" s="28">
        <v>7.66</v>
      </c>
    </row>
    <row r="468" spans="1:10" ht="39" customHeight="1" x14ac:dyDescent="0.25">
      <c r="A468" s="53" t="s">
        <v>276</v>
      </c>
      <c r="B468" s="54" t="s">
        <v>468</v>
      </c>
      <c r="C468" s="53" t="s">
        <v>43</v>
      </c>
      <c r="D468" s="53" t="s">
        <v>467</v>
      </c>
      <c r="E468" s="52" t="s">
        <v>278</v>
      </c>
      <c r="F468" s="52"/>
      <c r="G468" s="51" t="s">
        <v>76</v>
      </c>
      <c r="H468" s="50">
        <v>3.7000000000000002E-3</v>
      </c>
      <c r="I468" s="49">
        <v>565.07000000000005</v>
      </c>
      <c r="J468" s="49">
        <v>2.09</v>
      </c>
    </row>
    <row r="469" spans="1:10" ht="24" customHeight="1" x14ac:dyDescent="0.25">
      <c r="A469" s="53" t="s">
        <v>276</v>
      </c>
      <c r="B469" s="54" t="s">
        <v>334</v>
      </c>
      <c r="C469" s="53" t="s">
        <v>43</v>
      </c>
      <c r="D469" s="53" t="s">
        <v>333</v>
      </c>
      <c r="E469" s="52" t="s">
        <v>278</v>
      </c>
      <c r="F469" s="52"/>
      <c r="G469" s="51" t="s">
        <v>277</v>
      </c>
      <c r="H469" s="50">
        <v>0.1724</v>
      </c>
      <c r="I469" s="49">
        <v>25.62</v>
      </c>
      <c r="J469" s="49">
        <v>4.41</v>
      </c>
    </row>
    <row r="470" spans="1:10" ht="24" customHeight="1" x14ac:dyDescent="0.25">
      <c r="A470" s="53" t="s">
        <v>276</v>
      </c>
      <c r="B470" s="54" t="s">
        <v>280</v>
      </c>
      <c r="C470" s="53" t="s">
        <v>43</v>
      </c>
      <c r="D470" s="53" t="s">
        <v>279</v>
      </c>
      <c r="E470" s="52" t="s">
        <v>278</v>
      </c>
      <c r="F470" s="52"/>
      <c r="G470" s="51" t="s">
        <v>277</v>
      </c>
      <c r="H470" s="50">
        <v>5.7500000000000002E-2</v>
      </c>
      <c r="I470" s="49">
        <v>20.32</v>
      </c>
      <c r="J470" s="49">
        <v>1.1599999999999999</v>
      </c>
    </row>
    <row r="471" spans="1:10" x14ac:dyDescent="0.25">
      <c r="A471" s="48"/>
      <c r="B471" s="48"/>
      <c r="C471" s="48"/>
      <c r="D471" s="48"/>
      <c r="E471" s="48" t="s">
        <v>272</v>
      </c>
      <c r="F471" s="46">
        <v>4.59</v>
      </c>
      <c r="G471" s="48" t="s">
        <v>271</v>
      </c>
      <c r="H471" s="46">
        <v>0</v>
      </c>
      <c r="I471" s="48" t="s">
        <v>270</v>
      </c>
      <c r="J471" s="46">
        <v>4.59</v>
      </c>
    </row>
    <row r="472" spans="1:10" x14ac:dyDescent="0.25">
      <c r="A472" s="48"/>
      <c r="B472" s="48"/>
      <c r="C472" s="48"/>
      <c r="D472" s="48"/>
      <c r="E472" s="48" t="s">
        <v>269</v>
      </c>
      <c r="F472" s="46">
        <v>1.52</v>
      </c>
      <c r="G472" s="48"/>
      <c r="H472" s="47" t="s">
        <v>268</v>
      </c>
      <c r="I472" s="47"/>
      <c r="J472" s="46">
        <v>9.18</v>
      </c>
    </row>
    <row r="473" spans="1:10" ht="49.95" customHeight="1" thickBot="1" x14ac:dyDescent="0.3">
      <c r="A473" s="24"/>
      <c r="B473" s="24"/>
      <c r="C473" s="24"/>
      <c r="D473" s="24"/>
      <c r="E473" s="24"/>
      <c r="F473" s="24"/>
      <c r="G473" s="24" t="s">
        <v>267</v>
      </c>
      <c r="H473" s="45">
        <v>52.8</v>
      </c>
      <c r="I473" s="24" t="s">
        <v>266</v>
      </c>
      <c r="J473" s="44">
        <v>484.7</v>
      </c>
    </row>
    <row r="474" spans="1:10" ht="1.05" customHeight="1" thickTop="1" x14ac:dyDescent="0.25">
      <c r="A474" s="43"/>
      <c r="B474" s="43"/>
      <c r="C474" s="43"/>
      <c r="D474" s="43"/>
      <c r="E474" s="43"/>
      <c r="F474" s="43"/>
      <c r="G474" s="43"/>
      <c r="H474" s="43"/>
      <c r="I474" s="43"/>
      <c r="J474" s="43"/>
    </row>
    <row r="475" spans="1:10" ht="18" customHeight="1" x14ac:dyDescent="0.25">
      <c r="A475" s="38" t="s">
        <v>149</v>
      </c>
      <c r="B475" s="36" t="s">
        <v>264</v>
      </c>
      <c r="C475" s="38" t="s">
        <v>263</v>
      </c>
      <c r="D475" s="38" t="s">
        <v>10</v>
      </c>
      <c r="E475" s="57" t="s">
        <v>283</v>
      </c>
      <c r="F475" s="57"/>
      <c r="G475" s="37" t="s">
        <v>262</v>
      </c>
      <c r="H475" s="36" t="s">
        <v>261</v>
      </c>
      <c r="I475" s="36" t="s">
        <v>260</v>
      </c>
      <c r="J475" s="36" t="s">
        <v>11</v>
      </c>
    </row>
    <row r="476" spans="1:10" ht="52.05" customHeight="1" x14ac:dyDescent="0.25">
      <c r="A476" s="31" t="s">
        <v>282</v>
      </c>
      <c r="B476" s="29" t="s">
        <v>148</v>
      </c>
      <c r="C476" s="31" t="s">
        <v>43</v>
      </c>
      <c r="D476" s="31" t="s">
        <v>147</v>
      </c>
      <c r="E476" s="56" t="s">
        <v>385</v>
      </c>
      <c r="F476" s="56"/>
      <c r="G476" s="30" t="s">
        <v>97</v>
      </c>
      <c r="H476" s="55">
        <v>1</v>
      </c>
      <c r="I476" s="28">
        <v>21.87</v>
      </c>
      <c r="J476" s="28">
        <v>21.87</v>
      </c>
    </row>
    <row r="477" spans="1:10" ht="52.05" customHeight="1" x14ac:dyDescent="0.25">
      <c r="A477" s="53" t="s">
        <v>276</v>
      </c>
      <c r="B477" s="54" t="s">
        <v>466</v>
      </c>
      <c r="C477" s="53" t="s">
        <v>43</v>
      </c>
      <c r="D477" s="53" t="s">
        <v>465</v>
      </c>
      <c r="E477" s="52" t="s">
        <v>278</v>
      </c>
      <c r="F477" s="52"/>
      <c r="G477" s="51" t="s">
        <v>76</v>
      </c>
      <c r="H477" s="50">
        <v>1.9400000000000001E-2</v>
      </c>
      <c r="I477" s="49">
        <v>579.9</v>
      </c>
      <c r="J477" s="49">
        <v>11.25</v>
      </c>
    </row>
    <row r="478" spans="1:10" ht="24" customHeight="1" x14ac:dyDescent="0.25">
      <c r="A478" s="53" t="s">
        <v>276</v>
      </c>
      <c r="B478" s="54" t="s">
        <v>334</v>
      </c>
      <c r="C478" s="53" t="s">
        <v>43</v>
      </c>
      <c r="D478" s="53" t="s">
        <v>333</v>
      </c>
      <c r="E478" s="52" t="s">
        <v>278</v>
      </c>
      <c r="F478" s="52"/>
      <c r="G478" s="51" t="s">
        <v>277</v>
      </c>
      <c r="H478" s="50">
        <v>0.29709999999999998</v>
      </c>
      <c r="I478" s="49">
        <v>25.62</v>
      </c>
      <c r="J478" s="49">
        <v>7.61</v>
      </c>
    </row>
    <row r="479" spans="1:10" ht="24" customHeight="1" x14ac:dyDescent="0.25">
      <c r="A479" s="53" t="s">
        <v>276</v>
      </c>
      <c r="B479" s="54" t="s">
        <v>280</v>
      </c>
      <c r="C479" s="53" t="s">
        <v>43</v>
      </c>
      <c r="D479" s="53" t="s">
        <v>279</v>
      </c>
      <c r="E479" s="52" t="s">
        <v>278</v>
      </c>
      <c r="F479" s="52"/>
      <c r="G479" s="51" t="s">
        <v>277</v>
      </c>
      <c r="H479" s="50">
        <v>0.14849999999999999</v>
      </c>
      <c r="I479" s="49">
        <v>20.32</v>
      </c>
      <c r="J479" s="49">
        <v>3.01</v>
      </c>
    </row>
    <row r="480" spans="1:10" x14ac:dyDescent="0.25">
      <c r="A480" s="48"/>
      <c r="B480" s="48"/>
      <c r="C480" s="48"/>
      <c r="D480" s="48"/>
      <c r="E480" s="48" t="s">
        <v>272</v>
      </c>
      <c r="F480" s="46">
        <v>9.6</v>
      </c>
      <c r="G480" s="48" t="s">
        <v>271</v>
      </c>
      <c r="H480" s="46">
        <v>0</v>
      </c>
      <c r="I480" s="48" t="s">
        <v>270</v>
      </c>
      <c r="J480" s="46">
        <v>9.6</v>
      </c>
    </row>
    <row r="481" spans="1:10" x14ac:dyDescent="0.25">
      <c r="A481" s="48"/>
      <c r="B481" s="48"/>
      <c r="C481" s="48"/>
      <c r="D481" s="48"/>
      <c r="E481" s="48" t="s">
        <v>269</v>
      </c>
      <c r="F481" s="46">
        <v>4.3600000000000003</v>
      </c>
      <c r="G481" s="48"/>
      <c r="H481" s="47" t="s">
        <v>268</v>
      </c>
      <c r="I481" s="47"/>
      <c r="J481" s="46">
        <v>26.23</v>
      </c>
    </row>
    <row r="482" spans="1:10" ht="49.95" customHeight="1" thickBot="1" x14ac:dyDescent="0.3">
      <c r="A482" s="24"/>
      <c r="B482" s="24"/>
      <c r="C482" s="24"/>
      <c r="D482" s="24"/>
      <c r="E482" s="24"/>
      <c r="F482" s="24"/>
      <c r="G482" s="24" t="s">
        <v>267</v>
      </c>
      <c r="H482" s="45">
        <v>52.8</v>
      </c>
      <c r="I482" s="24" t="s">
        <v>266</v>
      </c>
      <c r="J482" s="44">
        <v>1384.94</v>
      </c>
    </row>
    <row r="483" spans="1:10" ht="1.05" customHeight="1" thickTop="1" x14ac:dyDescent="0.25">
      <c r="A483" s="43"/>
      <c r="B483" s="43"/>
      <c r="C483" s="43"/>
      <c r="D483" s="43"/>
      <c r="E483" s="43"/>
      <c r="F483" s="43"/>
      <c r="G483" s="43"/>
      <c r="H483" s="43"/>
      <c r="I483" s="43"/>
      <c r="J483" s="43"/>
    </row>
    <row r="484" spans="1:10" ht="18" customHeight="1" x14ac:dyDescent="0.25">
      <c r="A484" s="38" t="s">
        <v>146</v>
      </c>
      <c r="B484" s="36" t="s">
        <v>264</v>
      </c>
      <c r="C484" s="38" t="s">
        <v>263</v>
      </c>
      <c r="D484" s="38" t="s">
        <v>10</v>
      </c>
      <c r="E484" s="57" t="s">
        <v>283</v>
      </c>
      <c r="F484" s="57"/>
      <c r="G484" s="37" t="s">
        <v>262</v>
      </c>
      <c r="H484" s="36" t="s">
        <v>261</v>
      </c>
      <c r="I484" s="36" t="s">
        <v>260</v>
      </c>
      <c r="J484" s="36" t="s">
        <v>11</v>
      </c>
    </row>
    <row r="485" spans="1:10" ht="25.95" customHeight="1" x14ac:dyDescent="0.25">
      <c r="A485" s="31" t="s">
        <v>282</v>
      </c>
      <c r="B485" s="29" t="s">
        <v>145</v>
      </c>
      <c r="C485" s="31" t="s">
        <v>43</v>
      </c>
      <c r="D485" s="31" t="s">
        <v>144</v>
      </c>
      <c r="E485" s="56" t="s">
        <v>382</v>
      </c>
      <c r="F485" s="56"/>
      <c r="G485" s="30" t="s">
        <v>97</v>
      </c>
      <c r="H485" s="55">
        <v>1</v>
      </c>
      <c r="I485" s="28">
        <v>3.41</v>
      </c>
      <c r="J485" s="28">
        <v>3.41</v>
      </c>
    </row>
    <row r="486" spans="1:10" ht="24" customHeight="1" x14ac:dyDescent="0.25">
      <c r="A486" s="53" t="s">
        <v>276</v>
      </c>
      <c r="B486" s="54" t="s">
        <v>464</v>
      </c>
      <c r="C486" s="53" t="s">
        <v>43</v>
      </c>
      <c r="D486" s="53" t="s">
        <v>463</v>
      </c>
      <c r="E486" s="52" t="s">
        <v>278</v>
      </c>
      <c r="F486" s="52"/>
      <c r="G486" s="51" t="s">
        <v>277</v>
      </c>
      <c r="H486" s="50">
        <v>5.6599999999999998E-2</v>
      </c>
      <c r="I486" s="49">
        <v>27.11</v>
      </c>
      <c r="J486" s="49">
        <v>1.53</v>
      </c>
    </row>
    <row r="487" spans="1:10" ht="24" customHeight="1" x14ac:dyDescent="0.25">
      <c r="A487" s="53" t="s">
        <v>276</v>
      </c>
      <c r="B487" s="54" t="s">
        <v>280</v>
      </c>
      <c r="C487" s="53" t="s">
        <v>43</v>
      </c>
      <c r="D487" s="53" t="s">
        <v>279</v>
      </c>
      <c r="E487" s="52" t="s">
        <v>278</v>
      </c>
      <c r="F487" s="52"/>
      <c r="G487" s="51" t="s">
        <v>277</v>
      </c>
      <c r="H487" s="50">
        <v>9.1999999999999998E-3</v>
      </c>
      <c r="I487" s="49">
        <v>20.32</v>
      </c>
      <c r="J487" s="49">
        <v>0.18</v>
      </c>
    </row>
    <row r="488" spans="1:10" ht="24" customHeight="1" x14ac:dyDescent="0.25">
      <c r="A488" s="63" t="s">
        <v>289</v>
      </c>
      <c r="B488" s="64" t="s">
        <v>462</v>
      </c>
      <c r="C488" s="63" t="s">
        <v>43</v>
      </c>
      <c r="D488" s="63" t="s">
        <v>461</v>
      </c>
      <c r="E488" s="62" t="s">
        <v>285</v>
      </c>
      <c r="F488" s="62"/>
      <c r="G488" s="61" t="s">
        <v>432</v>
      </c>
      <c r="H488" s="60">
        <v>0.29471999999999998</v>
      </c>
      <c r="I488" s="59">
        <v>5.78</v>
      </c>
      <c r="J488" s="59">
        <v>1.7</v>
      </c>
    </row>
    <row r="489" spans="1:10" x14ac:dyDescent="0.25">
      <c r="A489" s="48"/>
      <c r="B489" s="48"/>
      <c r="C489" s="48"/>
      <c r="D489" s="48"/>
      <c r="E489" s="48" t="s">
        <v>272</v>
      </c>
      <c r="F489" s="46">
        <v>1.26</v>
      </c>
      <c r="G489" s="48" t="s">
        <v>271</v>
      </c>
      <c r="H489" s="46">
        <v>0</v>
      </c>
      <c r="I489" s="48" t="s">
        <v>270</v>
      </c>
      <c r="J489" s="46">
        <v>1.26</v>
      </c>
    </row>
    <row r="490" spans="1:10" x14ac:dyDescent="0.25">
      <c r="A490" s="48"/>
      <c r="B490" s="48"/>
      <c r="C490" s="48"/>
      <c r="D490" s="48"/>
      <c r="E490" s="48" t="s">
        <v>269</v>
      </c>
      <c r="F490" s="46">
        <v>0.68</v>
      </c>
      <c r="G490" s="48"/>
      <c r="H490" s="47" t="s">
        <v>268</v>
      </c>
      <c r="I490" s="47"/>
      <c r="J490" s="46">
        <v>4.09</v>
      </c>
    </row>
    <row r="491" spans="1:10" ht="49.95" customHeight="1" thickBot="1" x14ac:dyDescent="0.3">
      <c r="A491" s="24"/>
      <c r="B491" s="24"/>
      <c r="C491" s="24"/>
      <c r="D491" s="24"/>
      <c r="E491" s="24"/>
      <c r="F491" s="24"/>
      <c r="G491" s="24" t="s">
        <v>267</v>
      </c>
      <c r="H491" s="45">
        <v>52.8</v>
      </c>
      <c r="I491" s="24" t="s">
        <v>266</v>
      </c>
      <c r="J491" s="44">
        <v>215.95</v>
      </c>
    </row>
    <row r="492" spans="1:10" ht="1.05" customHeight="1" thickTop="1" x14ac:dyDescent="0.25">
      <c r="A492" s="43"/>
      <c r="B492" s="43"/>
      <c r="C492" s="43"/>
      <c r="D492" s="43"/>
      <c r="E492" s="43"/>
      <c r="F492" s="43"/>
      <c r="G492" s="43"/>
      <c r="H492" s="43"/>
      <c r="I492" s="43"/>
      <c r="J492" s="43"/>
    </row>
    <row r="493" spans="1:10" ht="18" customHeight="1" x14ac:dyDescent="0.25">
      <c r="A493" s="38" t="s">
        <v>143</v>
      </c>
      <c r="B493" s="36" t="s">
        <v>264</v>
      </c>
      <c r="C493" s="38" t="s">
        <v>263</v>
      </c>
      <c r="D493" s="38" t="s">
        <v>10</v>
      </c>
      <c r="E493" s="57" t="s">
        <v>283</v>
      </c>
      <c r="F493" s="57"/>
      <c r="G493" s="37" t="s">
        <v>262</v>
      </c>
      <c r="H493" s="36" t="s">
        <v>261</v>
      </c>
      <c r="I493" s="36" t="s">
        <v>260</v>
      </c>
      <c r="J493" s="36" t="s">
        <v>11</v>
      </c>
    </row>
    <row r="494" spans="1:10" ht="25.95" customHeight="1" x14ac:dyDescent="0.25">
      <c r="A494" s="31" t="s">
        <v>282</v>
      </c>
      <c r="B494" s="29" t="s">
        <v>142</v>
      </c>
      <c r="C494" s="31" t="s">
        <v>43</v>
      </c>
      <c r="D494" s="31" t="s">
        <v>141</v>
      </c>
      <c r="E494" s="56" t="s">
        <v>385</v>
      </c>
      <c r="F494" s="56"/>
      <c r="G494" s="30" t="s">
        <v>51</v>
      </c>
      <c r="H494" s="55">
        <v>1</v>
      </c>
      <c r="I494" s="28">
        <v>51.32</v>
      </c>
      <c r="J494" s="28">
        <v>51.32</v>
      </c>
    </row>
    <row r="495" spans="1:10" ht="24" customHeight="1" x14ac:dyDescent="0.25">
      <c r="A495" s="53" t="s">
        <v>276</v>
      </c>
      <c r="B495" s="54" t="s">
        <v>334</v>
      </c>
      <c r="C495" s="53" t="s">
        <v>43</v>
      </c>
      <c r="D495" s="53" t="s">
        <v>333</v>
      </c>
      <c r="E495" s="52" t="s">
        <v>278</v>
      </c>
      <c r="F495" s="52"/>
      <c r="G495" s="51" t="s">
        <v>277</v>
      </c>
      <c r="H495" s="50">
        <v>0.17899999999999999</v>
      </c>
      <c r="I495" s="49">
        <v>25.62</v>
      </c>
      <c r="J495" s="49">
        <v>4.58</v>
      </c>
    </row>
    <row r="496" spans="1:10" ht="24" customHeight="1" x14ac:dyDescent="0.25">
      <c r="A496" s="53" t="s">
        <v>276</v>
      </c>
      <c r="B496" s="54" t="s">
        <v>280</v>
      </c>
      <c r="C496" s="53" t="s">
        <v>43</v>
      </c>
      <c r="D496" s="53" t="s">
        <v>279</v>
      </c>
      <c r="E496" s="52" t="s">
        <v>278</v>
      </c>
      <c r="F496" s="52"/>
      <c r="G496" s="51" t="s">
        <v>277</v>
      </c>
      <c r="H496" s="50">
        <v>0.09</v>
      </c>
      <c r="I496" s="49">
        <v>20.32</v>
      </c>
      <c r="J496" s="49">
        <v>1.82</v>
      </c>
    </row>
    <row r="497" spans="1:10" ht="25.95" customHeight="1" x14ac:dyDescent="0.25">
      <c r="A497" s="63" t="s">
        <v>289</v>
      </c>
      <c r="B497" s="64" t="s">
        <v>460</v>
      </c>
      <c r="C497" s="63" t="s">
        <v>43</v>
      </c>
      <c r="D497" s="63" t="s">
        <v>459</v>
      </c>
      <c r="E497" s="62" t="s">
        <v>285</v>
      </c>
      <c r="F497" s="62"/>
      <c r="G497" s="61" t="s">
        <v>458</v>
      </c>
      <c r="H497" s="60">
        <v>9.1999999999999998E-2</v>
      </c>
      <c r="I497" s="59">
        <v>34.86</v>
      </c>
      <c r="J497" s="59">
        <v>3.2</v>
      </c>
    </row>
    <row r="498" spans="1:10" ht="25.95" customHeight="1" x14ac:dyDescent="0.25">
      <c r="A498" s="63" t="s">
        <v>289</v>
      </c>
      <c r="B498" s="64" t="s">
        <v>457</v>
      </c>
      <c r="C498" s="63" t="s">
        <v>43</v>
      </c>
      <c r="D498" s="63" t="s">
        <v>456</v>
      </c>
      <c r="E498" s="62" t="s">
        <v>285</v>
      </c>
      <c r="F498" s="62"/>
      <c r="G498" s="61" t="s">
        <v>51</v>
      </c>
      <c r="H498" s="60">
        <v>1.1499999999999999</v>
      </c>
      <c r="I498" s="59">
        <v>36.03</v>
      </c>
      <c r="J498" s="59">
        <v>41.43</v>
      </c>
    </row>
    <row r="499" spans="1:10" ht="39" customHeight="1" x14ac:dyDescent="0.25">
      <c r="A499" s="63" t="s">
        <v>289</v>
      </c>
      <c r="B499" s="64" t="s">
        <v>364</v>
      </c>
      <c r="C499" s="63" t="s">
        <v>43</v>
      </c>
      <c r="D499" s="63" t="s">
        <v>363</v>
      </c>
      <c r="E499" s="62" t="s">
        <v>285</v>
      </c>
      <c r="F499" s="62"/>
      <c r="G499" s="61" t="s">
        <v>38</v>
      </c>
      <c r="H499" s="60">
        <v>1.33</v>
      </c>
      <c r="I499" s="59">
        <v>0.22</v>
      </c>
      <c r="J499" s="59">
        <v>0.28999999999999998</v>
      </c>
    </row>
    <row r="500" spans="1:10" x14ac:dyDescent="0.25">
      <c r="A500" s="48"/>
      <c r="B500" s="48"/>
      <c r="C500" s="48"/>
      <c r="D500" s="48"/>
      <c r="E500" s="48" t="s">
        <v>272</v>
      </c>
      <c r="F500" s="46">
        <v>4.97</v>
      </c>
      <c r="G500" s="48" t="s">
        <v>271</v>
      </c>
      <c r="H500" s="46">
        <v>0</v>
      </c>
      <c r="I500" s="48" t="s">
        <v>270</v>
      </c>
      <c r="J500" s="46">
        <v>4.97</v>
      </c>
    </row>
    <row r="501" spans="1:10" x14ac:dyDescent="0.25">
      <c r="A501" s="48"/>
      <c r="B501" s="48"/>
      <c r="C501" s="48"/>
      <c r="D501" s="48"/>
      <c r="E501" s="48" t="s">
        <v>269</v>
      </c>
      <c r="F501" s="46">
        <v>10.24</v>
      </c>
      <c r="G501" s="48"/>
      <c r="H501" s="47" t="s">
        <v>268</v>
      </c>
      <c r="I501" s="47"/>
      <c r="J501" s="46">
        <v>61.56</v>
      </c>
    </row>
    <row r="502" spans="1:10" ht="49.95" customHeight="1" thickBot="1" x14ac:dyDescent="0.3">
      <c r="A502" s="24"/>
      <c r="B502" s="24"/>
      <c r="C502" s="24"/>
      <c r="D502" s="24"/>
      <c r="E502" s="24"/>
      <c r="F502" s="24"/>
      <c r="G502" s="24" t="s">
        <v>267</v>
      </c>
      <c r="H502" s="45">
        <v>42</v>
      </c>
      <c r="I502" s="24" t="s">
        <v>266</v>
      </c>
      <c r="J502" s="44">
        <v>2585.52</v>
      </c>
    </row>
    <row r="503" spans="1:10" ht="1.05" customHeight="1" thickTop="1" x14ac:dyDescent="0.25">
      <c r="A503" s="43"/>
      <c r="B503" s="43"/>
      <c r="C503" s="43"/>
      <c r="D503" s="43"/>
      <c r="E503" s="43"/>
      <c r="F503" s="43"/>
      <c r="G503" s="43"/>
      <c r="H503" s="43"/>
      <c r="I503" s="43"/>
      <c r="J503" s="43"/>
    </row>
    <row r="504" spans="1:10" ht="24" customHeight="1" x14ac:dyDescent="0.25">
      <c r="A504" s="34" t="s">
        <v>23</v>
      </c>
      <c r="B504" s="34"/>
      <c r="C504" s="34"/>
      <c r="D504" s="34" t="s">
        <v>24</v>
      </c>
      <c r="E504" s="34"/>
      <c r="F504" s="58"/>
      <c r="G504" s="58"/>
      <c r="H504" s="35"/>
      <c r="I504" s="34"/>
      <c r="J504" s="33">
        <v>10370.719999999999</v>
      </c>
    </row>
    <row r="505" spans="1:10" ht="24" customHeight="1" x14ac:dyDescent="0.25">
      <c r="A505" s="34" t="s">
        <v>140</v>
      </c>
      <c r="B505" s="34"/>
      <c r="C505" s="34"/>
      <c r="D505" s="34" t="s">
        <v>139</v>
      </c>
      <c r="E505" s="34"/>
      <c r="F505" s="58"/>
      <c r="G505" s="58"/>
      <c r="H505" s="35"/>
      <c r="I505" s="34"/>
      <c r="J505" s="33">
        <v>7392.9</v>
      </c>
    </row>
    <row r="506" spans="1:10" ht="18" customHeight="1" x14ac:dyDescent="0.25">
      <c r="A506" s="38" t="s">
        <v>138</v>
      </c>
      <c r="B506" s="36" t="s">
        <v>264</v>
      </c>
      <c r="C506" s="38" t="s">
        <v>263</v>
      </c>
      <c r="D506" s="38" t="s">
        <v>10</v>
      </c>
      <c r="E506" s="57" t="s">
        <v>283</v>
      </c>
      <c r="F506" s="57"/>
      <c r="G506" s="37" t="s">
        <v>262</v>
      </c>
      <c r="H506" s="36" t="s">
        <v>261</v>
      </c>
      <c r="I506" s="36" t="s">
        <v>260</v>
      </c>
      <c r="J506" s="36" t="s">
        <v>11</v>
      </c>
    </row>
    <row r="507" spans="1:10" ht="25.95" customHeight="1" x14ac:dyDescent="0.25">
      <c r="A507" s="31" t="s">
        <v>282</v>
      </c>
      <c r="B507" s="29" t="s">
        <v>137</v>
      </c>
      <c r="C507" s="31" t="s">
        <v>43</v>
      </c>
      <c r="D507" s="31" t="s">
        <v>136</v>
      </c>
      <c r="E507" s="56" t="s">
        <v>449</v>
      </c>
      <c r="F507" s="56"/>
      <c r="G507" s="30" t="s">
        <v>38</v>
      </c>
      <c r="H507" s="55">
        <v>1</v>
      </c>
      <c r="I507" s="28">
        <v>387.05</v>
      </c>
      <c r="J507" s="28">
        <v>387.05</v>
      </c>
    </row>
    <row r="508" spans="1:10" ht="24" customHeight="1" x14ac:dyDescent="0.25">
      <c r="A508" s="53" t="s">
        <v>276</v>
      </c>
      <c r="B508" s="54" t="s">
        <v>280</v>
      </c>
      <c r="C508" s="53" t="s">
        <v>43</v>
      </c>
      <c r="D508" s="53" t="s">
        <v>279</v>
      </c>
      <c r="E508" s="52" t="s">
        <v>278</v>
      </c>
      <c r="F508" s="52"/>
      <c r="G508" s="51" t="s">
        <v>277</v>
      </c>
      <c r="H508" s="50">
        <v>3.0567000000000002</v>
      </c>
      <c r="I508" s="49">
        <v>20.32</v>
      </c>
      <c r="J508" s="49">
        <v>62.11</v>
      </c>
    </row>
    <row r="509" spans="1:10" ht="24" customHeight="1" x14ac:dyDescent="0.25">
      <c r="A509" s="53" t="s">
        <v>276</v>
      </c>
      <c r="B509" s="54" t="s">
        <v>448</v>
      </c>
      <c r="C509" s="53" t="s">
        <v>43</v>
      </c>
      <c r="D509" s="53" t="s">
        <v>447</v>
      </c>
      <c r="E509" s="52" t="s">
        <v>278</v>
      </c>
      <c r="F509" s="52"/>
      <c r="G509" s="51" t="s">
        <v>277</v>
      </c>
      <c r="H509" s="50">
        <v>0.61129999999999995</v>
      </c>
      <c r="I509" s="49">
        <v>21.11</v>
      </c>
      <c r="J509" s="49">
        <v>12.9</v>
      </c>
    </row>
    <row r="510" spans="1:10" ht="64.95" customHeight="1" x14ac:dyDescent="0.25">
      <c r="A510" s="53" t="s">
        <v>276</v>
      </c>
      <c r="B510" s="54" t="s">
        <v>455</v>
      </c>
      <c r="C510" s="53" t="s">
        <v>43</v>
      </c>
      <c r="D510" s="53" t="s">
        <v>454</v>
      </c>
      <c r="E510" s="52" t="s">
        <v>299</v>
      </c>
      <c r="F510" s="52"/>
      <c r="G510" s="51" t="s">
        <v>298</v>
      </c>
      <c r="H510" s="50">
        <v>0.24740000000000001</v>
      </c>
      <c r="I510" s="49">
        <v>239.57</v>
      </c>
      <c r="J510" s="49">
        <v>59.26</v>
      </c>
    </row>
    <row r="511" spans="1:10" ht="64.95" customHeight="1" x14ac:dyDescent="0.25">
      <c r="A511" s="53" t="s">
        <v>276</v>
      </c>
      <c r="B511" s="54" t="s">
        <v>453</v>
      </c>
      <c r="C511" s="53" t="s">
        <v>43</v>
      </c>
      <c r="D511" s="53" t="s">
        <v>452</v>
      </c>
      <c r="E511" s="52" t="s">
        <v>299</v>
      </c>
      <c r="F511" s="52"/>
      <c r="G511" s="51" t="s">
        <v>344</v>
      </c>
      <c r="H511" s="50">
        <v>0.87809999999999999</v>
      </c>
      <c r="I511" s="49">
        <v>66.989999999999995</v>
      </c>
      <c r="J511" s="49">
        <v>58.82</v>
      </c>
    </row>
    <row r="512" spans="1:10" ht="24" customHeight="1" x14ac:dyDescent="0.25">
      <c r="A512" s="63" t="s">
        <v>289</v>
      </c>
      <c r="B512" s="64" t="s">
        <v>451</v>
      </c>
      <c r="C512" s="63" t="s">
        <v>43</v>
      </c>
      <c r="D512" s="63" t="s">
        <v>450</v>
      </c>
      <c r="E512" s="62" t="s">
        <v>285</v>
      </c>
      <c r="F512" s="62"/>
      <c r="G512" s="61" t="s">
        <v>38</v>
      </c>
      <c r="H512" s="60">
        <v>1</v>
      </c>
      <c r="I512" s="59">
        <v>193.96</v>
      </c>
      <c r="J512" s="59">
        <v>193.96</v>
      </c>
    </row>
    <row r="513" spans="1:10" x14ac:dyDescent="0.25">
      <c r="A513" s="48"/>
      <c r="B513" s="48"/>
      <c r="C513" s="48"/>
      <c r="D513" s="48"/>
      <c r="E513" s="48" t="s">
        <v>272</v>
      </c>
      <c r="F513" s="46">
        <v>89.42</v>
      </c>
      <c r="G513" s="48" t="s">
        <v>271</v>
      </c>
      <c r="H513" s="46">
        <v>0</v>
      </c>
      <c r="I513" s="48" t="s">
        <v>270</v>
      </c>
      <c r="J513" s="46">
        <v>89.42</v>
      </c>
    </row>
    <row r="514" spans="1:10" x14ac:dyDescent="0.25">
      <c r="A514" s="48"/>
      <c r="B514" s="48"/>
      <c r="C514" s="48"/>
      <c r="D514" s="48"/>
      <c r="E514" s="48" t="s">
        <v>269</v>
      </c>
      <c r="F514" s="46">
        <v>77.25</v>
      </c>
      <c r="G514" s="48"/>
      <c r="H514" s="47" t="s">
        <v>268</v>
      </c>
      <c r="I514" s="47"/>
      <c r="J514" s="46">
        <v>464.3</v>
      </c>
    </row>
    <row r="515" spans="1:10" ht="49.95" customHeight="1" thickBot="1" x14ac:dyDescent="0.3">
      <c r="A515" s="24"/>
      <c r="B515" s="24"/>
      <c r="C515" s="24"/>
      <c r="D515" s="24"/>
      <c r="E515" s="24"/>
      <c r="F515" s="24"/>
      <c r="G515" s="24" t="s">
        <v>267</v>
      </c>
      <c r="H515" s="45">
        <v>13</v>
      </c>
      <c r="I515" s="24" t="s">
        <v>266</v>
      </c>
      <c r="J515" s="44">
        <v>6035.9</v>
      </c>
    </row>
    <row r="516" spans="1:10" ht="1.05" customHeight="1" thickTop="1" x14ac:dyDescent="0.25">
      <c r="A516" s="43"/>
      <c r="B516" s="43"/>
      <c r="C516" s="43"/>
      <c r="D516" s="43"/>
      <c r="E516" s="43"/>
      <c r="F516" s="43"/>
      <c r="G516" s="43"/>
      <c r="H516" s="43"/>
      <c r="I516" s="43"/>
      <c r="J516" s="43"/>
    </row>
    <row r="517" spans="1:10" ht="18" customHeight="1" x14ac:dyDescent="0.25">
      <c r="A517" s="38" t="s">
        <v>135</v>
      </c>
      <c r="B517" s="36" t="s">
        <v>264</v>
      </c>
      <c r="C517" s="38" t="s">
        <v>263</v>
      </c>
      <c r="D517" s="38" t="s">
        <v>10</v>
      </c>
      <c r="E517" s="57" t="s">
        <v>283</v>
      </c>
      <c r="F517" s="57"/>
      <c r="G517" s="37" t="s">
        <v>262</v>
      </c>
      <c r="H517" s="36" t="s">
        <v>261</v>
      </c>
      <c r="I517" s="36" t="s">
        <v>260</v>
      </c>
      <c r="J517" s="36" t="s">
        <v>11</v>
      </c>
    </row>
    <row r="518" spans="1:10" ht="39" customHeight="1" x14ac:dyDescent="0.25">
      <c r="A518" s="31" t="s">
        <v>282</v>
      </c>
      <c r="B518" s="29" t="s">
        <v>134</v>
      </c>
      <c r="C518" s="31" t="s">
        <v>43</v>
      </c>
      <c r="D518" s="31" t="s">
        <v>133</v>
      </c>
      <c r="E518" s="56" t="s">
        <v>449</v>
      </c>
      <c r="F518" s="56"/>
      <c r="G518" s="30" t="s">
        <v>38</v>
      </c>
      <c r="H518" s="55">
        <v>1</v>
      </c>
      <c r="I518" s="28">
        <v>226.25</v>
      </c>
      <c r="J518" s="28">
        <v>226.25</v>
      </c>
    </row>
    <row r="519" spans="1:10" ht="24" customHeight="1" x14ac:dyDescent="0.25">
      <c r="A519" s="53" t="s">
        <v>276</v>
      </c>
      <c r="B519" s="54" t="s">
        <v>280</v>
      </c>
      <c r="C519" s="53" t="s">
        <v>43</v>
      </c>
      <c r="D519" s="53" t="s">
        <v>279</v>
      </c>
      <c r="E519" s="52" t="s">
        <v>278</v>
      </c>
      <c r="F519" s="52"/>
      <c r="G519" s="51" t="s">
        <v>277</v>
      </c>
      <c r="H519" s="50">
        <v>1.2102999999999999</v>
      </c>
      <c r="I519" s="49">
        <v>20.32</v>
      </c>
      <c r="J519" s="49">
        <v>24.59</v>
      </c>
    </row>
    <row r="520" spans="1:10" ht="24" customHeight="1" x14ac:dyDescent="0.25">
      <c r="A520" s="53" t="s">
        <v>276</v>
      </c>
      <c r="B520" s="54" t="s">
        <v>448</v>
      </c>
      <c r="C520" s="53" t="s">
        <v>43</v>
      </c>
      <c r="D520" s="53" t="s">
        <v>447</v>
      </c>
      <c r="E520" s="52" t="s">
        <v>278</v>
      </c>
      <c r="F520" s="52"/>
      <c r="G520" s="51" t="s">
        <v>277</v>
      </c>
      <c r="H520" s="50">
        <v>0.24210000000000001</v>
      </c>
      <c r="I520" s="49">
        <v>21.11</v>
      </c>
      <c r="J520" s="49">
        <v>5.1100000000000003</v>
      </c>
    </row>
    <row r="521" spans="1:10" ht="39" customHeight="1" x14ac:dyDescent="0.25">
      <c r="A521" s="63" t="s">
        <v>289</v>
      </c>
      <c r="B521" s="64" t="s">
        <v>446</v>
      </c>
      <c r="C521" s="63" t="s">
        <v>43</v>
      </c>
      <c r="D521" s="63" t="s">
        <v>445</v>
      </c>
      <c r="E521" s="62" t="s">
        <v>285</v>
      </c>
      <c r="F521" s="62"/>
      <c r="G521" s="61" t="s">
        <v>38</v>
      </c>
      <c r="H521" s="60">
        <v>1</v>
      </c>
      <c r="I521" s="59">
        <v>196.55</v>
      </c>
      <c r="J521" s="59">
        <v>196.55</v>
      </c>
    </row>
    <row r="522" spans="1:10" x14ac:dyDescent="0.25">
      <c r="A522" s="48"/>
      <c r="B522" s="48"/>
      <c r="C522" s="48"/>
      <c r="D522" s="48"/>
      <c r="E522" s="48" t="s">
        <v>272</v>
      </c>
      <c r="F522" s="46">
        <v>22.07</v>
      </c>
      <c r="G522" s="48" t="s">
        <v>271</v>
      </c>
      <c r="H522" s="46">
        <v>0</v>
      </c>
      <c r="I522" s="48" t="s">
        <v>270</v>
      </c>
      <c r="J522" s="46">
        <v>22.07</v>
      </c>
    </row>
    <row r="523" spans="1:10" x14ac:dyDescent="0.25">
      <c r="A523" s="48"/>
      <c r="B523" s="48"/>
      <c r="C523" s="48"/>
      <c r="D523" s="48"/>
      <c r="E523" s="48" t="s">
        <v>269</v>
      </c>
      <c r="F523" s="46">
        <v>45.15</v>
      </c>
      <c r="G523" s="48"/>
      <c r="H523" s="47" t="s">
        <v>268</v>
      </c>
      <c r="I523" s="47"/>
      <c r="J523" s="46">
        <v>271.39999999999998</v>
      </c>
    </row>
    <row r="524" spans="1:10" ht="49.95" customHeight="1" thickBot="1" x14ac:dyDescent="0.3">
      <c r="A524" s="24"/>
      <c r="B524" s="24"/>
      <c r="C524" s="24"/>
      <c r="D524" s="24"/>
      <c r="E524" s="24"/>
      <c r="F524" s="24"/>
      <c r="G524" s="24" t="s">
        <v>267</v>
      </c>
      <c r="H524" s="45">
        <v>5</v>
      </c>
      <c r="I524" s="24" t="s">
        <v>266</v>
      </c>
      <c r="J524" s="44">
        <v>1357</v>
      </c>
    </row>
    <row r="525" spans="1:10" ht="1.05" customHeight="1" thickTop="1" x14ac:dyDescent="0.25">
      <c r="A525" s="43"/>
      <c r="B525" s="43"/>
      <c r="C525" s="43"/>
      <c r="D525" s="43"/>
      <c r="E525" s="43"/>
      <c r="F525" s="43"/>
      <c r="G525" s="43"/>
      <c r="H525" s="43"/>
      <c r="I525" s="43"/>
      <c r="J525" s="43"/>
    </row>
    <row r="526" spans="1:10" ht="24" customHeight="1" x14ac:dyDescent="0.25">
      <c r="A526" s="34" t="s">
        <v>132</v>
      </c>
      <c r="B526" s="34"/>
      <c r="C526" s="34"/>
      <c r="D526" s="34" t="s">
        <v>131</v>
      </c>
      <c r="E526" s="34"/>
      <c r="F526" s="58"/>
      <c r="G526" s="58"/>
      <c r="H526" s="35"/>
      <c r="I526" s="34"/>
      <c r="J526" s="33">
        <v>2977.82</v>
      </c>
    </row>
    <row r="527" spans="1:10" ht="18" customHeight="1" x14ac:dyDescent="0.25">
      <c r="A527" s="38" t="s">
        <v>130</v>
      </c>
      <c r="B527" s="36" t="s">
        <v>264</v>
      </c>
      <c r="C527" s="38" t="s">
        <v>263</v>
      </c>
      <c r="D527" s="38" t="s">
        <v>10</v>
      </c>
      <c r="E527" s="57" t="s">
        <v>283</v>
      </c>
      <c r="F527" s="57"/>
      <c r="G527" s="37" t="s">
        <v>262</v>
      </c>
      <c r="H527" s="36" t="s">
        <v>261</v>
      </c>
      <c r="I527" s="36" t="s">
        <v>260</v>
      </c>
      <c r="J527" s="36" t="s">
        <v>11</v>
      </c>
    </row>
    <row r="528" spans="1:10" ht="24" customHeight="1" x14ac:dyDescent="0.25">
      <c r="A528" s="31" t="s">
        <v>282</v>
      </c>
      <c r="B528" s="29" t="s">
        <v>129</v>
      </c>
      <c r="C528" s="31" t="s">
        <v>35</v>
      </c>
      <c r="D528" s="31" t="s">
        <v>128</v>
      </c>
      <c r="E528" s="56" t="s">
        <v>444</v>
      </c>
      <c r="F528" s="56"/>
      <c r="G528" s="30" t="s">
        <v>38</v>
      </c>
      <c r="H528" s="55">
        <v>1</v>
      </c>
      <c r="I528" s="28">
        <v>140</v>
      </c>
      <c r="J528" s="28">
        <v>140</v>
      </c>
    </row>
    <row r="529" spans="1:10" ht="24" customHeight="1" x14ac:dyDescent="0.25">
      <c r="A529" s="63" t="s">
        <v>289</v>
      </c>
      <c r="B529" s="64" t="s">
        <v>443</v>
      </c>
      <c r="C529" s="63" t="s">
        <v>35</v>
      </c>
      <c r="D529" s="63" t="s">
        <v>442</v>
      </c>
      <c r="E529" s="62" t="s">
        <v>441</v>
      </c>
      <c r="F529" s="62"/>
      <c r="G529" s="61" t="s">
        <v>38</v>
      </c>
      <c r="H529" s="60">
        <v>1</v>
      </c>
      <c r="I529" s="59">
        <v>140</v>
      </c>
      <c r="J529" s="59">
        <v>140</v>
      </c>
    </row>
    <row r="530" spans="1:10" x14ac:dyDescent="0.25">
      <c r="A530" s="48"/>
      <c r="B530" s="48"/>
      <c r="C530" s="48"/>
      <c r="D530" s="48"/>
      <c r="E530" s="48" t="s">
        <v>272</v>
      </c>
      <c r="F530" s="46">
        <v>0</v>
      </c>
      <c r="G530" s="48" t="s">
        <v>271</v>
      </c>
      <c r="H530" s="46">
        <v>0</v>
      </c>
      <c r="I530" s="48" t="s">
        <v>270</v>
      </c>
      <c r="J530" s="46">
        <v>0</v>
      </c>
    </row>
    <row r="531" spans="1:10" x14ac:dyDescent="0.25">
      <c r="A531" s="48"/>
      <c r="B531" s="48"/>
      <c r="C531" s="48"/>
      <c r="D531" s="48"/>
      <c r="E531" s="48" t="s">
        <v>269</v>
      </c>
      <c r="F531" s="46">
        <v>27.94</v>
      </c>
      <c r="G531" s="48"/>
      <c r="H531" s="47" t="s">
        <v>268</v>
      </c>
      <c r="I531" s="47"/>
      <c r="J531" s="46">
        <v>167.94</v>
      </c>
    </row>
    <row r="532" spans="1:10" ht="49.95" customHeight="1" thickBot="1" x14ac:dyDescent="0.3">
      <c r="A532" s="24"/>
      <c r="B532" s="24"/>
      <c r="C532" s="24"/>
      <c r="D532" s="24"/>
      <c r="E532" s="24"/>
      <c r="F532" s="24"/>
      <c r="G532" s="24" t="s">
        <v>267</v>
      </c>
      <c r="H532" s="45">
        <v>2</v>
      </c>
      <c r="I532" s="24" t="s">
        <v>266</v>
      </c>
      <c r="J532" s="44">
        <v>335.88</v>
      </c>
    </row>
    <row r="533" spans="1:10" ht="1.05" customHeight="1" thickTop="1" x14ac:dyDescent="0.25">
      <c r="A533" s="43"/>
      <c r="B533" s="43"/>
      <c r="C533" s="43"/>
      <c r="D533" s="43"/>
      <c r="E533" s="43"/>
      <c r="F533" s="43"/>
      <c r="G533" s="43"/>
      <c r="H533" s="43"/>
      <c r="I533" s="43"/>
      <c r="J533" s="43"/>
    </row>
    <row r="534" spans="1:10" ht="18" customHeight="1" x14ac:dyDescent="0.25">
      <c r="A534" s="38" t="s">
        <v>127</v>
      </c>
      <c r="B534" s="36" t="s">
        <v>264</v>
      </c>
      <c r="C534" s="38" t="s">
        <v>263</v>
      </c>
      <c r="D534" s="38" t="s">
        <v>10</v>
      </c>
      <c r="E534" s="57" t="s">
        <v>283</v>
      </c>
      <c r="F534" s="57"/>
      <c r="G534" s="37" t="s">
        <v>262</v>
      </c>
      <c r="H534" s="36" t="s">
        <v>261</v>
      </c>
      <c r="I534" s="36" t="s">
        <v>260</v>
      </c>
      <c r="J534" s="36" t="s">
        <v>11</v>
      </c>
    </row>
    <row r="535" spans="1:10" ht="39" customHeight="1" x14ac:dyDescent="0.25">
      <c r="A535" s="31" t="s">
        <v>282</v>
      </c>
      <c r="B535" s="29" t="s">
        <v>126</v>
      </c>
      <c r="C535" s="31" t="s">
        <v>43</v>
      </c>
      <c r="D535" s="31" t="s">
        <v>125</v>
      </c>
      <c r="E535" s="56" t="s">
        <v>411</v>
      </c>
      <c r="F535" s="56"/>
      <c r="G535" s="30" t="s">
        <v>38</v>
      </c>
      <c r="H535" s="55">
        <v>1</v>
      </c>
      <c r="I535" s="28">
        <v>186.65</v>
      </c>
      <c r="J535" s="28">
        <v>186.65</v>
      </c>
    </row>
    <row r="536" spans="1:10" ht="25.95" customHeight="1" x14ac:dyDescent="0.25">
      <c r="A536" s="53" t="s">
        <v>276</v>
      </c>
      <c r="B536" s="54" t="s">
        <v>440</v>
      </c>
      <c r="C536" s="53" t="s">
        <v>43</v>
      </c>
      <c r="D536" s="53" t="s">
        <v>439</v>
      </c>
      <c r="E536" s="52" t="s">
        <v>337</v>
      </c>
      <c r="F536" s="52"/>
      <c r="G536" s="51" t="s">
        <v>97</v>
      </c>
      <c r="H536" s="50">
        <v>0.36</v>
      </c>
      <c r="I536" s="49">
        <v>5.9</v>
      </c>
      <c r="J536" s="49">
        <v>2.12</v>
      </c>
    </row>
    <row r="537" spans="1:10" ht="39" customHeight="1" x14ac:dyDescent="0.25">
      <c r="A537" s="53" t="s">
        <v>276</v>
      </c>
      <c r="B537" s="54" t="s">
        <v>336</v>
      </c>
      <c r="C537" s="53" t="s">
        <v>43</v>
      </c>
      <c r="D537" s="53" t="s">
        <v>335</v>
      </c>
      <c r="E537" s="52" t="s">
        <v>278</v>
      </c>
      <c r="F537" s="52"/>
      <c r="G537" s="51" t="s">
        <v>76</v>
      </c>
      <c r="H537" s="50">
        <v>4.1000000000000003E-3</v>
      </c>
      <c r="I537" s="49">
        <v>512.92999999999995</v>
      </c>
      <c r="J537" s="49">
        <v>2.1</v>
      </c>
    </row>
    <row r="538" spans="1:10" ht="24" customHeight="1" x14ac:dyDescent="0.25">
      <c r="A538" s="53" t="s">
        <v>276</v>
      </c>
      <c r="B538" s="54" t="s">
        <v>334</v>
      </c>
      <c r="C538" s="53" t="s">
        <v>43</v>
      </c>
      <c r="D538" s="53" t="s">
        <v>333</v>
      </c>
      <c r="E538" s="52" t="s">
        <v>278</v>
      </c>
      <c r="F538" s="52"/>
      <c r="G538" s="51" t="s">
        <v>277</v>
      </c>
      <c r="H538" s="50">
        <v>1.4242999999999999</v>
      </c>
      <c r="I538" s="49">
        <v>25.62</v>
      </c>
      <c r="J538" s="49">
        <v>36.49</v>
      </c>
    </row>
    <row r="539" spans="1:10" ht="24" customHeight="1" x14ac:dyDescent="0.25">
      <c r="A539" s="53" t="s">
        <v>276</v>
      </c>
      <c r="B539" s="54" t="s">
        <v>280</v>
      </c>
      <c r="C539" s="53" t="s">
        <v>43</v>
      </c>
      <c r="D539" s="53" t="s">
        <v>279</v>
      </c>
      <c r="E539" s="52" t="s">
        <v>278</v>
      </c>
      <c r="F539" s="52"/>
      <c r="G539" s="51" t="s">
        <v>277</v>
      </c>
      <c r="H539" s="50">
        <v>1.1191</v>
      </c>
      <c r="I539" s="49">
        <v>20.32</v>
      </c>
      <c r="J539" s="49">
        <v>22.74</v>
      </c>
    </row>
    <row r="540" spans="1:10" ht="39" customHeight="1" x14ac:dyDescent="0.25">
      <c r="A540" s="53" t="s">
        <v>276</v>
      </c>
      <c r="B540" s="54" t="s">
        <v>438</v>
      </c>
      <c r="C540" s="53" t="s">
        <v>43</v>
      </c>
      <c r="D540" s="53" t="s">
        <v>437</v>
      </c>
      <c r="E540" s="52" t="s">
        <v>278</v>
      </c>
      <c r="F540" s="52"/>
      <c r="G540" s="51" t="s">
        <v>76</v>
      </c>
      <c r="H540" s="50">
        <v>0.03</v>
      </c>
      <c r="I540" s="49">
        <v>607.94000000000005</v>
      </c>
      <c r="J540" s="49">
        <v>18.23</v>
      </c>
    </row>
    <row r="541" spans="1:10" ht="39" customHeight="1" x14ac:dyDescent="0.25">
      <c r="A541" s="53" t="s">
        <v>276</v>
      </c>
      <c r="B541" s="54" t="s">
        <v>436</v>
      </c>
      <c r="C541" s="53" t="s">
        <v>43</v>
      </c>
      <c r="D541" s="53" t="s">
        <v>435</v>
      </c>
      <c r="E541" s="52" t="s">
        <v>330</v>
      </c>
      <c r="F541" s="52"/>
      <c r="G541" s="51" t="s">
        <v>76</v>
      </c>
      <c r="H541" s="50">
        <v>2.9100000000000001E-2</v>
      </c>
      <c r="I541" s="49">
        <v>521.91</v>
      </c>
      <c r="J541" s="49">
        <v>15.18</v>
      </c>
    </row>
    <row r="542" spans="1:10" ht="39" customHeight="1" x14ac:dyDescent="0.25">
      <c r="A542" s="53" t="s">
        <v>276</v>
      </c>
      <c r="B542" s="54" t="s">
        <v>332</v>
      </c>
      <c r="C542" s="53" t="s">
        <v>43</v>
      </c>
      <c r="D542" s="53" t="s">
        <v>331</v>
      </c>
      <c r="E542" s="52" t="s">
        <v>330</v>
      </c>
      <c r="F542" s="52"/>
      <c r="G542" s="51" t="s">
        <v>76</v>
      </c>
      <c r="H542" s="50">
        <v>1.7500000000000002E-2</v>
      </c>
      <c r="I542" s="49">
        <v>2949.36</v>
      </c>
      <c r="J542" s="49">
        <v>51.61</v>
      </c>
    </row>
    <row r="543" spans="1:10" ht="25.95" customHeight="1" x14ac:dyDescent="0.25">
      <c r="A543" s="63" t="s">
        <v>289</v>
      </c>
      <c r="B543" s="64" t="s">
        <v>434</v>
      </c>
      <c r="C543" s="63" t="s">
        <v>43</v>
      </c>
      <c r="D543" s="63" t="s">
        <v>433</v>
      </c>
      <c r="E543" s="62" t="s">
        <v>285</v>
      </c>
      <c r="F543" s="62"/>
      <c r="G543" s="61" t="s">
        <v>432</v>
      </c>
      <c r="H543" s="60">
        <v>3.3999999999999998E-3</v>
      </c>
      <c r="I543" s="59">
        <v>6.98</v>
      </c>
      <c r="J543" s="59">
        <v>0.02</v>
      </c>
    </row>
    <row r="544" spans="1:10" ht="25.95" customHeight="1" x14ac:dyDescent="0.25">
      <c r="A544" s="63" t="s">
        <v>289</v>
      </c>
      <c r="B544" s="64" t="s">
        <v>431</v>
      </c>
      <c r="C544" s="63" t="s">
        <v>43</v>
      </c>
      <c r="D544" s="63" t="s">
        <v>430</v>
      </c>
      <c r="E544" s="62" t="s">
        <v>285</v>
      </c>
      <c r="F544" s="62"/>
      <c r="G544" s="61" t="s">
        <v>51</v>
      </c>
      <c r="H544" s="60">
        <v>7.3999999999999996E-2</v>
      </c>
      <c r="I544" s="59">
        <v>11.58</v>
      </c>
      <c r="J544" s="59">
        <v>0.85</v>
      </c>
    </row>
    <row r="545" spans="1:10" ht="25.95" customHeight="1" x14ac:dyDescent="0.25">
      <c r="A545" s="63" t="s">
        <v>289</v>
      </c>
      <c r="B545" s="64" t="s">
        <v>429</v>
      </c>
      <c r="C545" s="63" t="s">
        <v>43</v>
      </c>
      <c r="D545" s="63" t="s">
        <v>428</v>
      </c>
      <c r="E545" s="62" t="s">
        <v>285</v>
      </c>
      <c r="F545" s="62"/>
      <c r="G545" s="61" t="s">
        <v>51</v>
      </c>
      <c r="H545" s="60">
        <v>8.7999999999999995E-2</v>
      </c>
      <c r="I545" s="59">
        <v>4.05</v>
      </c>
      <c r="J545" s="59">
        <v>0.35</v>
      </c>
    </row>
    <row r="546" spans="1:10" ht="25.95" customHeight="1" x14ac:dyDescent="0.25">
      <c r="A546" s="63" t="s">
        <v>289</v>
      </c>
      <c r="B546" s="64" t="s">
        <v>427</v>
      </c>
      <c r="C546" s="63" t="s">
        <v>43</v>
      </c>
      <c r="D546" s="63" t="s">
        <v>426</v>
      </c>
      <c r="E546" s="62" t="s">
        <v>285</v>
      </c>
      <c r="F546" s="62"/>
      <c r="G546" s="61" t="s">
        <v>206</v>
      </c>
      <c r="H546" s="60">
        <v>7.7999999999999996E-3</v>
      </c>
      <c r="I546" s="59">
        <v>17.52</v>
      </c>
      <c r="J546" s="59">
        <v>0.13</v>
      </c>
    </row>
    <row r="547" spans="1:10" ht="25.95" customHeight="1" x14ac:dyDescent="0.25">
      <c r="A547" s="63" t="s">
        <v>289</v>
      </c>
      <c r="B547" s="64" t="s">
        <v>425</v>
      </c>
      <c r="C547" s="63" t="s">
        <v>43</v>
      </c>
      <c r="D547" s="63" t="s">
        <v>424</v>
      </c>
      <c r="E547" s="62" t="s">
        <v>285</v>
      </c>
      <c r="F547" s="62"/>
      <c r="G547" s="61" t="s">
        <v>51</v>
      </c>
      <c r="H547" s="60">
        <v>0.27600000000000002</v>
      </c>
      <c r="I547" s="59">
        <v>16.670000000000002</v>
      </c>
      <c r="J547" s="59">
        <v>4.5999999999999996</v>
      </c>
    </row>
    <row r="548" spans="1:10" ht="25.95" customHeight="1" x14ac:dyDescent="0.25">
      <c r="A548" s="63" t="s">
        <v>289</v>
      </c>
      <c r="B548" s="64" t="s">
        <v>423</v>
      </c>
      <c r="C548" s="63" t="s">
        <v>43</v>
      </c>
      <c r="D548" s="63" t="s">
        <v>422</v>
      </c>
      <c r="E548" s="62" t="s">
        <v>285</v>
      </c>
      <c r="F548" s="62"/>
      <c r="G548" s="61" t="s">
        <v>38</v>
      </c>
      <c r="H548" s="60">
        <v>37.0548</v>
      </c>
      <c r="I548" s="59">
        <v>0.87</v>
      </c>
      <c r="J548" s="59">
        <v>32.229999999999997</v>
      </c>
    </row>
    <row r="549" spans="1:10" x14ac:dyDescent="0.25">
      <c r="A549" s="48"/>
      <c r="B549" s="48"/>
      <c r="C549" s="48"/>
      <c r="D549" s="48"/>
      <c r="E549" s="48" t="s">
        <v>272</v>
      </c>
      <c r="F549" s="46">
        <v>75.989999999999995</v>
      </c>
      <c r="G549" s="48" t="s">
        <v>271</v>
      </c>
      <c r="H549" s="46">
        <v>0</v>
      </c>
      <c r="I549" s="48" t="s">
        <v>270</v>
      </c>
      <c r="J549" s="46">
        <v>75.989999999999995</v>
      </c>
    </row>
    <row r="550" spans="1:10" x14ac:dyDescent="0.25">
      <c r="A550" s="48"/>
      <c r="B550" s="48"/>
      <c r="C550" s="48"/>
      <c r="D550" s="48"/>
      <c r="E550" s="48" t="s">
        <v>269</v>
      </c>
      <c r="F550" s="46">
        <v>37.25</v>
      </c>
      <c r="G550" s="48"/>
      <c r="H550" s="47" t="s">
        <v>268</v>
      </c>
      <c r="I550" s="47"/>
      <c r="J550" s="46">
        <v>223.9</v>
      </c>
    </row>
    <row r="551" spans="1:10" ht="49.95" customHeight="1" thickBot="1" x14ac:dyDescent="0.3">
      <c r="A551" s="24"/>
      <c r="B551" s="24"/>
      <c r="C551" s="24"/>
      <c r="D551" s="24"/>
      <c r="E551" s="24"/>
      <c r="F551" s="24"/>
      <c r="G551" s="24" t="s">
        <v>267</v>
      </c>
      <c r="H551" s="45">
        <v>6</v>
      </c>
      <c r="I551" s="24" t="s">
        <v>266</v>
      </c>
      <c r="J551" s="44">
        <v>1343.4</v>
      </c>
    </row>
    <row r="552" spans="1:10" ht="1.05" customHeight="1" thickTop="1" x14ac:dyDescent="0.25">
      <c r="A552" s="43"/>
      <c r="B552" s="43"/>
      <c r="C552" s="43"/>
      <c r="D552" s="43"/>
      <c r="E552" s="43"/>
      <c r="F552" s="43"/>
      <c r="G552" s="43"/>
      <c r="H552" s="43"/>
      <c r="I552" s="43"/>
      <c r="J552" s="43"/>
    </row>
    <row r="553" spans="1:10" ht="18" customHeight="1" x14ac:dyDescent="0.25">
      <c r="A553" s="38" t="s">
        <v>124</v>
      </c>
      <c r="B553" s="36" t="s">
        <v>264</v>
      </c>
      <c r="C553" s="38" t="s">
        <v>263</v>
      </c>
      <c r="D553" s="38" t="s">
        <v>10</v>
      </c>
      <c r="E553" s="57" t="s">
        <v>283</v>
      </c>
      <c r="F553" s="57"/>
      <c r="G553" s="37" t="s">
        <v>262</v>
      </c>
      <c r="H553" s="36" t="s">
        <v>261</v>
      </c>
      <c r="I553" s="36" t="s">
        <v>260</v>
      </c>
      <c r="J553" s="36" t="s">
        <v>11</v>
      </c>
    </row>
    <row r="554" spans="1:10" ht="39" customHeight="1" x14ac:dyDescent="0.25">
      <c r="A554" s="31" t="s">
        <v>282</v>
      </c>
      <c r="B554" s="29" t="s">
        <v>123</v>
      </c>
      <c r="C554" s="31" t="s">
        <v>43</v>
      </c>
      <c r="D554" s="31" t="s">
        <v>122</v>
      </c>
      <c r="E554" s="56" t="s">
        <v>411</v>
      </c>
      <c r="F554" s="56"/>
      <c r="G554" s="30" t="s">
        <v>51</v>
      </c>
      <c r="H554" s="55">
        <v>1</v>
      </c>
      <c r="I554" s="28">
        <v>10.99</v>
      </c>
      <c r="J554" s="28">
        <v>10.99</v>
      </c>
    </row>
    <row r="555" spans="1:10" ht="25.95" customHeight="1" x14ac:dyDescent="0.25">
      <c r="A555" s="53" t="s">
        <v>276</v>
      </c>
      <c r="B555" s="54" t="s">
        <v>410</v>
      </c>
      <c r="C555" s="53" t="s">
        <v>43</v>
      </c>
      <c r="D555" s="53" t="s">
        <v>409</v>
      </c>
      <c r="E555" s="52" t="s">
        <v>278</v>
      </c>
      <c r="F555" s="52"/>
      <c r="G555" s="51" t="s">
        <v>277</v>
      </c>
      <c r="H555" s="50">
        <v>0.15859999999999999</v>
      </c>
      <c r="I555" s="49">
        <v>20.92</v>
      </c>
      <c r="J555" s="49">
        <v>3.31</v>
      </c>
    </row>
    <row r="556" spans="1:10" ht="25.95" customHeight="1" x14ac:dyDescent="0.25">
      <c r="A556" s="53" t="s">
        <v>276</v>
      </c>
      <c r="B556" s="54" t="s">
        <v>408</v>
      </c>
      <c r="C556" s="53" t="s">
        <v>43</v>
      </c>
      <c r="D556" s="53" t="s">
        <v>407</v>
      </c>
      <c r="E556" s="52" t="s">
        <v>278</v>
      </c>
      <c r="F556" s="52"/>
      <c r="G556" s="51" t="s">
        <v>277</v>
      </c>
      <c r="H556" s="50">
        <v>0.15859999999999999</v>
      </c>
      <c r="I556" s="49">
        <v>25.55</v>
      </c>
      <c r="J556" s="49">
        <v>4.05</v>
      </c>
    </row>
    <row r="557" spans="1:10" ht="25.95" customHeight="1" x14ac:dyDescent="0.25">
      <c r="A557" s="63" t="s">
        <v>289</v>
      </c>
      <c r="B557" s="64" t="s">
        <v>421</v>
      </c>
      <c r="C557" s="63" t="s">
        <v>43</v>
      </c>
      <c r="D557" s="63" t="s">
        <v>420</v>
      </c>
      <c r="E557" s="62" t="s">
        <v>285</v>
      </c>
      <c r="F557" s="62"/>
      <c r="G557" s="61" t="s">
        <v>51</v>
      </c>
      <c r="H557" s="60">
        <v>1.0492999999999999</v>
      </c>
      <c r="I557" s="59">
        <v>3.38</v>
      </c>
      <c r="J557" s="59">
        <v>3.54</v>
      </c>
    </row>
    <row r="558" spans="1:10" ht="24" customHeight="1" x14ac:dyDescent="0.25">
      <c r="A558" s="63" t="s">
        <v>289</v>
      </c>
      <c r="B558" s="64" t="s">
        <v>413</v>
      </c>
      <c r="C558" s="63" t="s">
        <v>43</v>
      </c>
      <c r="D558" s="63" t="s">
        <v>412</v>
      </c>
      <c r="E558" s="62" t="s">
        <v>285</v>
      </c>
      <c r="F558" s="62"/>
      <c r="G558" s="61" t="s">
        <v>38</v>
      </c>
      <c r="H558" s="60">
        <v>3.6999999999999998E-2</v>
      </c>
      <c r="I558" s="59">
        <v>2.6</v>
      </c>
      <c r="J558" s="59">
        <v>0.09</v>
      </c>
    </row>
    <row r="559" spans="1:10" x14ac:dyDescent="0.25">
      <c r="A559" s="48"/>
      <c r="B559" s="48"/>
      <c r="C559" s="48"/>
      <c r="D559" s="48"/>
      <c r="E559" s="48" t="s">
        <v>272</v>
      </c>
      <c r="F559" s="46">
        <v>5.88</v>
      </c>
      <c r="G559" s="48" t="s">
        <v>271</v>
      </c>
      <c r="H559" s="46">
        <v>0</v>
      </c>
      <c r="I559" s="48" t="s">
        <v>270</v>
      </c>
      <c r="J559" s="46">
        <v>5.88</v>
      </c>
    </row>
    <row r="560" spans="1:10" x14ac:dyDescent="0.25">
      <c r="A560" s="48"/>
      <c r="B560" s="48"/>
      <c r="C560" s="48"/>
      <c r="D560" s="48"/>
      <c r="E560" s="48" t="s">
        <v>269</v>
      </c>
      <c r="F560" s="46">
        <v>2.19</v>
      </c>
      <c r="G560" s="48"/>
      <c r="H560" s="47" t="s">
        <v>268</v>
      </c>
      <c r="I560" s="47"/>
      <c r="J560" s="46">
        <v>13.18</v>
      </c>
    </row>
    <row r="561" spans="1:10" ht="49.95" customHeight="1" thickBot="1" x14ac:dyDescent="0.3">
      <c r="A561" s="24"/>
      <c r="B561" s="24"/>
      <c r="C561" s="24"/>
      <c r="D561" s="24"/>
      <c r="E561" s="24"/>
      <c r="F561" s="24"/>
      <c r="G561" s="24" t="s">
        <v>267</v>
      </c>
      <c r="H561" s="45">
        <v>71</v>
      </c>
      <c r="I561" s="24" t="s">
        <v>266</v>
      </c>
      <c r="J561" s="44">
        <v>935.78</v>
      </c>
    </row>
    <row r="562" spans="1:10" ht="1.05" customHeight="1" thickTop="1" x14ac:dyDescent="0.25">
      <c r="A562" s="43"/>
      <c r="B562" s="43"/>
      <c r="C562" s="43"/>
      <c r="D562" s="43"/>
      <c r="E562" s="43"/>
      <c r="F562" s="43"/>
      <c r="G562" s="43"/>
      <c r="H562" s="43"/>
      <c r="I562" s="43"/>
      <c r="J562" s="43"/>
    </row>
    <row r="563" spans="1:10" ht="18" customHeight="1" x14ac:dyDescent="0.25">
      <c r="A563" s="38" t="s">
        <v>121</v>
      </c>
      <c r="B563" s="36" t="s">
        <v>264</v>
      </c>
      <c r="C563" s="38" t="s">
        <v>263</v>
      </c>
      <c r="D563" s="38" t="s">
        <v>10</v>
      </c>
      <c r="E563" s="57" t="s">
        <v>283</v>
      </c>
      <c r="F563" s="57"/>
      <c r="G563" s="37" t="s">
        <v>262</v>
      </c>
      <c r="H563" s="36" t="s">
        <v>261</v>
      </c>
      <c r="I563" s="36" t="s">
        <v>260</v>
      </c>
      <c r="J563" s="36" t="s">
        <v>11</v>
      </c>
    </row>
    <row r="564" spans="1:10" ht="39" customHeight="1" x14ac:dyDescent="0.25">
      <c r="A564" s="31" t="s">
        <v>282</v>
      </c>
      <c r="B564" s="29" t="s">
        <v>120</v>
      </c>
      <c r="C564" s="31" t="s">
        <v>43</v>
      </c>
      <c r="D564" s="31" t="s">
        <v>119</v>
      </c>
      <c r="E564" s="56" t="s">
        <v>411</v>
      </c>
      <c r="F564" s="56"/>
      <c r="G564" s="30" t="s">
        <v>38</v>
      </c>
      <c r="H564" s="55">
        <v>1</v>
      </c>
      <c r="I564" s="28">
        <v>11.15</v>
      </c>
      <c r="J564" s="28">
        <v>11.15</v>
      </c>
    </row>
    <row r="565" spans="1:10" ht="25.95" customHeight="1" x14ac:dyDescent="0.25">
      <c r="A565" s="53" t="s">
        <v>276</v>
      </c>
      <c r="B565" s="54" t="s">
        <v>410</v>
      </c>
      <c r="C565" s="53" t="s">
        <v>43</v>
      </c>
      <c r="D565" s="53" t="s">
        <v>409</v>
      </c>
      <c r="E565" s="52" t="s">
        <v>278</v>
      </c>
      <c r="F565" s="52"/>
      <c r="G565" s="51" t="s">
        <v>277</v>
      </c>
      <c r="H565" s="50">
        <v>0.1812</v>
      </c>
      <c r="I565" s="49">
        <v>20.92</v>
      </c>
      <c r="J565" s="49">
        <v>3.79</v>
      </c>
    </row>
    <row r="566" spans="1:10" ht="25.95" customHeight="1" x14ac:dyDescent="0.25">
      <c r="A566" s="53" t="s">
        <v>276</v>
      </c>
      <c r="B566" s="54" t="s">
        <v>408</v>
      </c>
      <c r="C566" s="53" t="s">
        <v>43</v>
      </c>
      <c r="D566" s="53" t="s">
        <v>407</v>
      </c>
      <c r="E566" s="52" t="s">
        <v>278</v>
      </c>
      <c r="F566" s="52"/>
      <c r="G566" s="51" t="s">
        <v>277</v>
      </c>
      <c r="H566" s="50">
        <v>0.1812</v>
      </c>
      <c r="I566" s="49">
        <v>25.55</v>
      </c>
      <c r="J566" s="49">
        <v>4.62</v>
      </c>
    </row>
    <row r="567" spans="1:10" ht="24" customHeight="1" x14ac:dyDescent="0.25">
      <c r="A567" s="63" t="s">
        <v>289</v>
      </c>
      <c r="B567" s="64" t="s">
        <v>419</v>
      </c>
      <c r="C567" s="63" t="s">
        <v>43</v>
      </c>
      <c r="D567" s="63" t="s">
        <v>418</v>
      </c>
      <c r="E567" s="62" t="s">
        <v>285</v>
      </c>
      <c r="F567" s="62"/>
      <c r="G567" s="61" t="s">
        <v>38</v>
      </c>
      <c r="H567" s="60">
        <v>1.06E-2</v>
      </c>
      <c r="I567" s="59">
        <v>68.48</v>
      </c>
      <c r="J567" s="59">
        <v>0.72</v>
      </c>
    </row>
    <row r="568" spans="1:10" ht="25.95" customHeight="1" x14ac:dyDescent="0.25">
      <c r="A568" s="63" t="s">
        <v>289</v>
      </c>
      <c r="B568" s="64" t="s">
        <v>417</v>
      </c>
      <c r="C568" s="63" t="s">
        <v>43</v>
      </c>
      <c r="D568" s="63" t="s">
        <v>416</v>
      </c>
      <c r="E568" s="62" t="s">
        <v>285</v>
      </c>
      <c r="F568" s="62"/>
      <c r="G568" s="61" t="s">
        <v>38</v>
      </c>
      <c r="H568" s="60">
        <v>1</v>
      </c>
      <c r="I568" s="59">
        <v>0.98</v>
      </c>
      <c r="J568" s="59">
        <v>0.98</v>
      </c>
    </row>
    <row r="569" spans="1:10" ht="25.95" customHeight="1" x14ac:dyDescent="0.25">
      <c r="A569" s="63" t="s">
        <v>289</v>
      </c>
      <c r="B569" s="64" t="s">
        <v>415</v>
      </c>
      <c r="C569" s="63" t="s">
        <v>43</v>
      </c>
      <c r="D569" s="63" t="s">
        <v>414</v>
      </c>
      <c r="E569" s="62" t="s">
        <v>285</v>
      </c>
      <c r="F569" s="62"/>
      <c r="G569" s="61" t="s">
        <v>38</v>
      </c>
      <c r="H569" s="60">
        <v>1.2E-2</v>
      </c>
      <c r="I569" s="59">
        <v>77.58</v>
      </c>
      <c r="J569" s="59">
        <v>0.93</v>
      </c>
    </row>
    <row r="570" spans="1:10" ht="24" customHeight="1" x14ac:dyDescent="0.25">
      <c r="A570" s="63" t="s">
        <v>289</v>
      </c>
      <c r="B570" s="64" t="s">
        <v>413</v>
      </c>
      <c r="C570" s="63" t="s">
        <v>43</v>
      </c>
      <c r="D570" s="63" t="s">
        <v>412</v>
      </c>
      <c r="E570" s="62" t="s">
        <v>285</v>
      </c>
      <c r="F570" s="62"/>
      <c r="G570" s="61" t="s">
        <v>38</v>
      </c>
      <c r="H570" s="60">
        <v>4.53E-2</v>
      </c>
      <c r="I570" s="59">
        <v>2.6</v>
      </c>
      <c r="J570" s="59">
        <v>0.11</v>
      </c>
    </row>
    <row r="571" spans="1:10" x14ac:dyDescent="0.25">
      <c r="A571" s="48"/>
      <c r="B571" s="48"/>
      <c r="C571" s="48"/>
      <c r="D571" s="48"/>
      <c r="E571" s="48" t="s">
        <v>272</v>
      </c>
      <c r="F571" s="46">
        <v>6.72</v>
      </c>
      <c r="G571" s="48" t="s">
        <v>271</v>
      </c>
      <c r="H571" s="46">
        <v>0</v>
      </c>
      <c r="I571" s="48" t="s">
        <v>270</v>
      </c>
      <c r="J571" s="46">
        <v>6.72</v>
      </c>
    </row>
    <row r="572" spans="1:10" x14ac:dyDescent="0.25">
      <c r="A572" s="48"/>
      <c r="B572" s="48"/>
      <c r="C572" s="48"/>
      <c r="D572" s="48"/>
      <c r="E572" s="48" t="s">
        <v>269</v>
      </c>
      <c r="F572" s="46">
        <v>2.2200000000000002</v>
      </c>
      <c r="G572" s="48"/>
      <c r="H572" s="47" t="s">
        <v>268</v>
      </c>
      <c r="I572" s="47"/>
      <c r="J572" s="46">
        <v>13.37</v>
      </c>
    </row>
    <row r="573" spans="1:10" ht="49.95" customHeight="1" thickBot="1" x14ac:dyDescent="0.3">
      <c r="A573" s="24"/>
      <c r="B573" s="24"/>
      <c r="C573" s="24"/>
      <c r="D573" s="24"/>
      <c r="E573" s="24"/>
      <c r="F573" s="24"/>
      <c r="G573" s="24" t="s">
        <v>267</v>
      </c>
      <c r="H573" s="45">
        <v>6</v>
      </c>
      <c r="I573" s="24" t="s">
        <v>266</v>
      </c>
      <c r="J573" s="44">
        <v>80.22</v>
      </c>
    </row>
    <row r="574" spans="1:10" ht="1.05" customHeight="1" thickTop="1" x14ac:dyDescent="0.25">
      <c r="A574" s="43"/>
      <c r="B574" s="43"/>
      <c r="C574" s="43"/>
      <c r="D574" s="43"/>
      <c r="E574" s="43"/>
      <c r="F574" s="43"/>
      <c r="G574" s="43"/>
      <c r="H574" s="43"/>
      <c r="I574" s="43"/>
      <c r="J574" s="43"/>
    </row>
    <row r="575" spans="1:10" ht="18" customHeight="1" x14ac:dyDescent="0.25">
      <c r="A575" s="38" t="s">
        <v>118</v>
      </c>
      <c r="B575" s="36" t="s">
        <v>264</v>
      </c>
      <c r="C575" s="38" t="s">
        <v>263</v>
      </c>
      <c r="D575" s="38" t="s">
        <v>10</v>
      </c>
      <c r="E575" s="57" t="s">
        <v>283</v>
      </c>
      <c r="F575" s="57"/>
      <c r="G575" s="37" t="s">
        <v>262</v>
      </c>
      <c r="H575" s="36" t="s">
        <v>261</v>
      </c>
      <c r="I575" s="36" t="s">
        <v>260</v>
      </c>
      <c r="J575" s="36" t="s">
        <v>11</v>
      </c>
    </row>
    <row r="576" spans="1:10" ht="25.95" customHeight="1" x14ac:dyDescent="0.25">
      <c r="A576" s="31" t="s">
        <v>282</v>
      </c>
      <c r="B576" s="29" t="s">
        <v>117</v>
      </c>
      <c r="C576" s="31" t="s">
        <v>43</v>
      </c>
      <c r="D576" s="31" t="s">
        <v>116</v>
      </c>
      <c r="E576" s="56" t="s">
        <v>411</v>
      </c>
      <c r="F576" s="56"/>
      <c r="G576" s="30" t="s">
        <v>38</v>
      </c>
      <c r="H576" s="55">
        <v>1</v>
      </c>
      <c r="I576" s="28">
        <v>32.72</v>
      </c>
      <c r="J576" s="28">
        <v>32.72</v>
      </c>
    </row>
    <row r="577" spans="1:10" ht="25.95" customHeight="1" x14ac:dyDescent="0.25">
      <c r="A577" s="53" t="s">
        <v>276</v>
      </c>
      <c r="B577" s="54" t="s">
        <v>410</v>
      </c>
      <c r="C577" s="53" t="s">
        <v>43</v>
      </c>
      <c r="D577" s="53" t="s">
        <v>409</v>
      </c>
      <c r="E577" s="52" t="s">
        <v>278</v>
      </c>
      <c r="F577" s="52"/>
      <c r="G577" s="51" t="s">
        <v>277</v>
      </c>
      <c r="H577" s="50">
        <v>0.11020000000000001</v>
      </c>
      <c r="I577" s="49">
        <v>20.92</v>
      </c>
      <c r="J577" s="49">
        <v>2.2999999999999998</v>
      </c>
    </row>
    <row r="578" spans="1:10" ht="25.95" customHeight="1" x14ac:dyDescent="0.25">
      <c r="A578" s="53" t="s">
        <v>276</v>
      </c>
      <c r="B578" s="54" t="s">
        <v>408</v>
      </c>
      <c r="C578" s="53" t="s">
        <v>43</v>
      </c>
      <c r="D578" s="53" t="s">
        <v>407</v>
      </c>
      <c r="E578" s="52" t="s">
        <v>278</v>
      </c>
      <c r="F578" s="52"/>
      <c r="G578" s="51" t="s">
        <v>277</v>
      </c>
      <c r="H578" s="50">
        <v>0.11020000000000001</v>
      </c>
      <c r="I578" s="49">
        <v>25.55</v>
      </c>
      <c r="J578" s="49">
        <v>2.81</v>
      </c>
    </row>
    <row r="579" spans="1:10" ht="24" customHeight="1" x14ac:dyDescent="0.25">
      <c r="A579" s="63" t="s">
        <v>289</v>
      </c>
      <c r="B579" s="64" t="s">
        <v>406</v>
      </c>
      <c r="C579" s="63" t="s">
        <v>43</v>
      </c>
      <c r="D579" s="63" t="s">
        <v>405</v>
      </c>
      <c r="E579" s="62" t="s">
        <v>285</v>
      </c>
      <c r="F579" s="62"/>
      <c r="G579" s="61" t="s">
        <v>38</v>
      </c>
      <c r="H579" s="60">
        <v>1.06E-2</v>
      </c>
      <c r="I579" s="59">
        <v>14.45</v>
      </c>
      <c r="J579" s="59">
        <v>0.15</v>
      </c>
    </row>
    <row r="580" spans="1:10" ht="25.95" customHeight="1" x14ac:dyDescent="0.25">
      <c r="A580" s="63" t="s">
        <v>289</v>
      </c>
      <c r="B580" s="64" t="s">
        <v>404</v>
      </c>
      <c r="C580" s="63" t="s">
        <v>43</v>
      </c>
      <c r="D580" s="63" t="s">
        <v>403</v>
      </c>
      <c r="E580" s="62" t="s">
        <v>285</v>
      </c>
      <c r="F580" s="62"/>
      <c r="G580" s="61" t="s">
        <v>38</v>
      </c>
      <c r="H580" s="60">
        <v>1</v>
      </c>
      <c r="I580" s="59">
        <v>27.46</v>
      </c>
      <c r="J580" s="59">
        <v>27.46</v>
      </c>
    </row>
    <row r="581" spans="1:10" x14ac:dyDescent="0.25">
      <c r="A581" s="48"/>
      <c r="B581" s="48"/>
      <c r="C581" s="48"/>
      <c r="D581" s="48"/>
      <c r="E581" s="48" t="s">
        <v>272</v>
      </c>
      <c r="F581" s="46">
        <v>4.09</v>
      </c>
      <c r="G581" s="48" t="s">
        <v>271</v>
      </c>
      <c r="H581" s="46">
        <v>0</v>
      </c>
      <c r="I581" s="48" t="s">
        <v>270</v>
      </c>
      <c r="J581" s="46">
        <v>4.09</v>
      </c>
    </row>
    <row r="582" spans="1:10" x14ac:dyDescent="0.25">
      <c r="A582" s="48"/>
      <c r="B582" s="48"/>
      <c r="C582" s="48"/>
      <c r="D582" s="48"/>
      <c r="E582" s="48" t="s">
        <v>269</v>
      </c>
      <c r="F582" s="46">
        <v>6.53</v>
      </c>
      <c r="G582" s="48"/>
      <c r="H582" s="47" t="s">
        <v>268</v>
      </c>
      <c r="I582" s="47"/>
      <c r="J582" s="46">
        <v>39.25</v>
      </c>
    </row>
    <row r="583" spans="1:10" ht="49.95" customHeight="1" thickBot="1" x14ac:dyDescent="0.3">
      <c r="A583" s="24"/>
      <c r="B583" s="24"/>
      <c r="C583" s="24"/>
      <c r="D583" s="24"/>
      <c r="E583" s="24"/>
      <c r="F583" s="24"/>
      <c r="G583" s="24" t="s">
        <v>267</v>
      </c>
      <c r="H583" s="45">
        <v>6</v>
      </c>
      <c r="I583" s="24" t="s">
        <v>266</v>
      </c>
      <c r="J583" s="44">
        <v>235.5</v>
      </c>
    </row>
    <row r="584" spans="1:10" ht="1.05" customHeight="1" thickTop="1" x14ac:dyDescent="0.25">
      <c r="A584" s="43"/>
      <c r="B584" s="43"/>
      <c r="C584" s="43"/>
      <c r="D584" s="43"/>
      <c r="E584" s="43"/>
      <c r="F584" s="43"/>
      <c r="G584" s="43"/>
      <c r="H584" s="43"/>
      <c r="I584" s="43"/>
      <c r="J584" s="43"/>
    </row>
    <row r="585" spans="1:10" ht="18" customHeight="1" x14ac:dyDescent="0.25">
      <c r="A585" s="38" t="s">
        <v>115</v>
      </c>
      <c r="B585" s="36" t="s">
        <v>264</v>
      </c>
      <c r="C585" s="38" t="s">
        <v>263</v>
      </c>
      <c r="D585" s="38" t="s">
        <v>10</v>
      </c>
      <c r="E585" s="57" t="s">
        <v>283</v>
      </c>
      <c r="F585" s="57"/>
      <c r="G585" s="37" t="s">
        <v>262</v>
      </c>
      <c r="H585" s="36" t="s">
        <v>261</v>
      </c>
      <c r="I585" s="36" t="s">
        <v>260</v>
      </c>
      <c r="J585" s="36" t="s">
        <v>11</v>
      </c>
    </row>
    <row r="586" spans="1:10" ht="24" customHeight="1" x14ac:dyDescent="0.25">
      <c r="A586" s="31" t="s">
        <v>282</v>
      </c>
      <c r="B586" s="29" t="s">
        <v>114</v>
      </c>
      <c r="C586" s="31" t="s">
        <v>113</v>
      </c>
      <c r="D586" s="31" t="s">
        <v>112</v>
      </c>
      <c r="E586" s="56" t="s">
        <v>402</v>
      </c>
      <c r="F586" s="56"/>
      <c r="G586" s="30" t="s">
        <v>38</v>
      </c>
      <c r="H586" s="55">
        <v>1</v>
      </c>
      <c r="I586" s="28">
        <v>6.54</v>
      </c>
      <c r="J586" s="28">
        <v>6.54</v>
      </c>
    </row>
    <row r="587" spans="1:10" ht="24" customHeight="1" x14ac:dyDescent="0.25">
      <c r="A587" s="63" t="s">
        <v>289</v>
      </c>
      <c r="B587" s="64" t="s">
        <v>401</v>
      </c>
      <c r="C587" s="63" t="s">
        <v>113</v>
      </c>
      <c r="D587" s="63" t="s">
        <v>400</v>
      </c>
      <c r="E587" s="62" t="s">
        <v>285</v>
      </c>
      <c r="F587" s="62"/>
      <c r="G587" s="61" t="s">
        <v>51</v>
      </c>
      <c r="H587" s="60">
        <v>0.47799999999999998</v>
      </c>
      <c r="I587" s="59">
        <v>0.16</v>
      </c>
      <c r="J587" s="59">
        <v>7.0000000000000007E-2</v>
      </c>
    </row>
    <row r="588" spans="1:10" ht="24" customHeight="1" x14ac:dyDescent="0.25">
      <c r="A588" s="63" t="s">
        <v>289</v>
      </c>
      <c r="B588" s="64" t="s">
        <v>399</v>
      </c>
      <c r="C588" s="63" t="s">
        <v>113</v>
      </c>
      <c r="D588" s="63" t="s">
        <v>398</v>
      </c>
      <c r="E588" s="62" t="s">
        <v>285</v>
      </c>
      <c r="F588" s="62"/>
      <c r="G588" s="61" t="s">
        <v>38</v>
      </c>
      <c r="H588" s="60">
        <v>1</v>
      </c>
      <c r="I588" s="59">
        <v>3.11</v>
      </c>
      <c r="J588" s="59">
        <v>3.11</v>
      </c>
    </row>
    <row r="589" spans="1:10" ht="24" customHeight="1" x14ac:dyDescent="0.25">
      <c r="A589" s="63" t="s">
        <v>289</v>
      </c>
      <c r="B589" s="64" t="s">
        <v>397</v>
      </c>
      <c r="C589" s="63" t="s">
        <v>113</v>
      </c>
      <c r="D589" s="63" t="s">
        <v>396</v>
      </c>
      <c r="E589" s="62" t="s">
        <v>393</v>
      </c>
      <c r="F589" s="62"/>
      <c r="G589" s="61" t="s">
        <v>277</v>
      </c>
      <c r="H589" s="60">
        <v>9.8000000000000004E-2</v>
      </c>
      <c r="I589" s="59">
        <v>15.09</v>
      </c>
      <c r="J589" s="59">
        <v>1.47</v>
      </c>
    </row>
    <row r="590" spans="1:10" ht="24" customHeight="1" x14ac:dyDescent="0.25">
      <c r="A590" s="63" t="s">
        <v>289</v>
      </c>
      <c r="B590" s="64" t="s">
        <v>395</v>
      </c>
      <c r="C590" s="63" t="s">
        <v>113</v>
      </c>
      <c r="D590" s="63" t="s">
        <v>394</v>
      </c>
      <c r="E590" s="62" t="s">
        <v>393</v>
      </c>
      <c r="F590" s="62"/>
      <c r="G590" s="61" t="s">
        <v>277</v>
      </c>
      <c r="H590" s="60">
        <v>9.8000000000000004E-2</v>
      </c>
      <c r="I590" s="59">
        <v>19.37</v>
      </c>
      <c r="J590" s="59">
        <v>1.89</v>
      </c>
    </row>
    <row r="591" spans="1:10" x14ac:dyDescent="0.25">
      <c r="A591" s="48"/>
      <c r="B591" s="48"/>
      <c r="C591" s="48"/>
      <c r="D591" s="48"/>
      <c r="E591" s="48" t="s">
        <v>272</v>
      </c>
      <c r="F591" s="46">
        <v>3.36</v>
      </c>
      <c r="G591" s="48" t="s">
        <v>271</v>
      </c>
      <c r="H591" s="46">
        <v>0</v>
      </c>
      <c r="I591" s="48" t="s">
        <v>270</v>
      </c>
      <c r="J591" s="46">
        <v>3.36</v>
      </c>
    </row>
    <row r="592" spans="1:10" x14ac:dyDescent="0.25">
      <c r="A592" s="48"/>
      <c r="B592" s="48"/>
      <c r="C592" s="48"/>
      <c r="D592" s="48"/>
      <c r="E592" s="48" t="s">
        <v>269</v>
      </c>
      <c r="F592" s="46">
        <v>1.3</v>
      </c>
      <c r="G592" s="48"/>
      <c r="H592" s="47" t="s">
        <v>268</v>
      </c>
      <c r="I592" s="47"/>
      <c r="J592" s="46">
        <v>7.84</v>
      </c>
    </row>
    <row r="593" spans="1:10" ht="49.95" customHeight="1" thickBot="1" x14ac:dyDescent="0.3">
      <c r="A593" s="24"/>
      <c r="B593" s="24"/>
      <c r="C593" s="24"/>
      <c r="D593" s="24"/>
      <c r="E593" s="24"/>
      <c r="F593" s="24"/>
      <c r="G593" s="24" t="s">
        <v>267</v>
      </c>
      <c r="H593" s="45">
        <v>6</v>
      </c>
      <c r="I593" s="24" t="s">
        <v>266</v>
      </c>
      <c r="J593" s="44">
        <v>47.04</v>
      </c>
    </row>
    <row r="594" spans="1:10" ht="1.05" customHeight="1" thickTop="1" x14ac:dyDescent="0.25">
      <c r="A594" s="43"/>
      <c r="B594" s="43"/>
      <c r="C594" s="43"/>
      <c r="D594" s="43"/>
      <c r="E594" s="43"/>
      <c r="F594" s="43"/>
      <c r="G594" s="43"/>
      <c r="H594" s="43"/>
      <c r="I594" s="43"/>
      <c r="J594" s="43"/>
    </row>
    <row r="595" spans="1:10" ht="24" customHeight="1" x14ac:dyDescent="0.25">
      <c r="A595" s="34" t="s">
        <v>25</v>
      </c>
      <c r="B595" s="34"/>
      <c r="C595" s="34"/>
      <c r="D595" s="34" t="s">
        <v>26</v>
      </c>
      <c r="E595" s="34"/>
      <c r="F595" s="58"/>
      <c r="G595" s="58"/>
      <c r="H595" s="35"/>
      <c r="I595" s="34"/>
      <c r="J595" s="33">
        <v>45208.54</v>
      </c>
    </row>
    <row r="596" spans="1:10" ht="24" customHeight="1" x14ac:dyDescent="0.25">
      <c r="A596" s="34" t="s">
        <v>111</v>
      </c>
      <c r="B596" s="34"/>
      <c r="C596" s="34"/>
      <c r="D596" s="34" t="s">
        <v>110</v>
      </c>
      <c r="E596" s="34"/>
      <c r="F596" s="58"/>
      <c r="G596" s="58"/>
      <c r="H596" s="35"/>
      <c r="I596" s="34"/>
      <c r="J596" s="33">
        <v>2657.4</v>
      </c>
    </row>
    <row r="597" spans="1:10" ht="18" customHeight="1" x14ac:dyDescent="0.25">
      <c r="A597" s="38" t="s">
        <v>109</v>
      </c>
      <c r="B597" s="36" t="s">
        <v>264</v>
      </c>
      <c r="C597" s="38" t="s">
        <v>263</v>
      </c>
      <c r="D597" s="38" t="s">
        <v>10</v>
      </c>
      <c r="E597" s="57" t="s">
        <v>283</v>
      </c>
      <c r="F597" s="57"/>
      <c r="G597" s="37" t="s">
        <v>262</v>
      </c>
      <c r="H597" s="36" t="s">
        <v>261</v>
      </c>
      <c r="I597" s="36" t="s">
        <v>260</v>
      </c>
      <c r="J597" s="36" t="s">
        <v>11</v>
      </c>
    </row>
    <row r="598" spans="1:10" ht="25.95" customHeight="1" x14ac:dyDescent="0.25">
      <c r="A598" s="31" t="s">
        <v>282</v>
      </c>
      <c r="B598" s="29" t="s">
        <v>108</v>
      </c>
      <c r="C598" s="31" t="s">
        <v>35</v>
      </c>
      <c r="D598" s="31" t="s">
        <v>107</v>
      </c>
      <c r="E598" s="56" t="s">
        <v>281</v>
      </c>
      <c r="F598" s="56"/>
      <c r="G598" s="30" t="s">
        <v>38</v>
      </c>
      <c r="H598" s="55">
        <v>1</v>
      </c>
      <c r="I598" s="28">
        <v>932.19</v>
      </c>
      <c r="J598" s="28">
        <v>932.19</v>
      </c>
    </row>
    <row r="599" spans="1:10" ht="64.95" customHeight="1" x14ac:dyDescent="0.25">
      <c r="A599" s="53" t="s">
        <v>276</v>
      </c>
      <c r="B599" s="54" t="s">
        <v>392</v>
      </c>
      <c r="C599" s="53" t="s">
        <v>43</v>
      </c>
      <c r="D599" s="53" t="s">
        <v>391</v>
      </c>
      <c r="E599" s="52" t="s">
        <v>390</v>
      </c>
      <c r="F599" s="52"/>
      <c r="G599" s="51" t="s">
        <v>97</v>
      </c>
      <c r="H599" s="50">
        <v>2.7</v>
      </c>
      <c r="I599" s="49">
        <v>113.04</v>
      </c>
      <c r="J599" s="49">
        <v>305.2</v>
      </c>
    </row>
    <row r="600" spans="1:10" ht="52.05" customHeight="1" x14ac:dyDescent="0.25">
      <c r="A600" s="53" t="s">
        <v>276</v>
      </c>
      <c r="B600" s="54" t="s">
        <v>389</v>
      </c>
      <c r="C600" s="53" t="s">
        <v>43</v>
      </c>
      <c r="D600" s="53" t="s">
        <v>388</v>
      </c>
      <c r="E600" s="52" t="s">
        <v>385</v>
      </c>
      <c r="F600" s="52"/>
      <c r="G600" s="51" t="s">
        <v>97</v>
      </c>
      <c r="H600" s="50">
        <v>5.63</v>
      </c>
      <c r="I600" s="49">
        <v>6.6</v>
      </c>
      <c r="J600" s="49">
        <v>37.15</v>
      </c>
    </row>
    <row r="601" spans="1:10" ht="52.05" customHeight="1" x14ac:dyDescent="0.25">
      <c r="A601" s="53" t="s">
        <v>276</v>
      </c>
      <c r="B601" s="54" t="s">
        <v>387</v>
      </c>
      <c r="C601" s="53" t="s">
        <v>43</v>
      </c>
      <c r="D601" s="53" t="s">
        <v>386</v>
      </c>
      <c r="E601" s="52" t="s">
        <v>385</v>
      </c>
      <c r="F601" s="52"/>
      <c r="G601" s="51" t="s">
        <v>97</v>
      </c>
      <c r="H601" s="50">
        <v>5.63</v>
      </c>
      <c r="I601" s="49">
        <v>52.3</v>
      </c>
      <c r="J601" s="49">
        <v>294.44</v>
      </c>
    </row>
    <row r="602" spans="1:10" ht="39" customHeight="1" x14ac:dyDescent="0.25">
      <c r="A602" s="53" t="s">
        <v>276</v>
      </c>
      <c r="B602" s="54" t="s">
        <v>384</v>
      </c>
      <c r="C602" s="53" t="s">
        <v>43</v>
      </c>
      <c r="D602" s="53" t="s">
        <v>383</v>
      </c>
      <c r="E602" s="52" t="s">
        <v>382</v>
      </c>
      <c r="F602" s="52"/>
      <c r="G602" s="51" t="s">
        <v>97</v>
      </c>
      <c r="H602" s="50">
        <v>5.63</v>
      </c>
      <c r="I602" s="49">
        <v>19.89</v>
      </c>
      <c r="J602" s="49">
        <v>111.98</v>
      </c>
    </row>
    <row r="603" spans="1:10" ht="39" customHeight="1" x14ac:dyDescent="0.25">
      <c r="A603" s="53" t="s">
        <v>276</v>
      </c>
      <c r="B603" s="54" t="s">
        <v>381</v>
      </c>
      <c r="C603" s="53" t="s">
        <v>43</v>
      </c>
      <c r="D603" s="53" t="s">
        <v>380</v>
      </c>
      <c r="E603" s="52" t="s">
        <v>330</v>
      </c>
      <c r="F603" s="52"/>
      <c r="G603" s="51" t="s">
        <v>76</v>
      </c>
      <c r="H603" s="50">
        <v>0.19</v>
      </c>
      <c r="I603" s="49">
        <v>554.64</v>
      </c>
      <c r="J603" s="49">
        <v>105.38</v>
      </c>
    </row>
    <row r="604" spans="1:10" ht="52.05" customHeight="1" x14ac:dyDescent="0.25">
      <c r="A604" s="53" t="s">
        <v>276</v>
      </c>
      <c r="B604" s="54" t="s">
        <v>379</v>
      </c>
      <c r="C604" s="53" t="s">
        <v>43</v>
      </c>
      <c r="D604" s="53" t="s">
        <v>378</v>
      </c>
      <c r="E604" s="52" t="s">
        <v>330</v>
      </c>
      <c r="F604" s="52"/>
      <c r="G604" s="51" t="s">
        <v>206</v>
      </c>
      <c r="H604" s="50">
        <v>4.75</v>
      </c>
      <c r="I604" s="49">
        <v>16.43</v>
      </c>
      <c r="J604" s="49">
        <v>78.040000000000006</v>
      </c>
    </row>
    <row r="605" spans="1:10" x14ac:dyDescent="0.25">
      <c r="A605" s="48"/>
      <c r="B605" s="48"/>
      <c r="C605" s="48"/>
      <c r="D605" s="48"/>
      <c r="E605" s="48" t="s">
        <v>272</v>
      </c>
      <c r="F605" s="46">
        <v>361.51</v>
      </c>
      <c r="G605" s="48" t="s">
        <v>271</v>
      </c>
      <c r="H605" s="46">
        <v>0</v>
      </c>
      <c r="I605" s="48" t="s">
        <v>270</v>
      </c>
      <c r="J605" s="46">
        <v>361.51</v>
      </c>
    </row>
    <row r="606" spans="1:10" x14ac:dyDescent="0.25">
      <c r="A606" s="48"/>
      <c r="B606" s="48"/>
      <c r="C606" s="48"/>
      <c r="D606" s="48"/>
      <c r="E606" s="48" t="s">
        <v>269</v>
      </c>
      <c r="F606" s="46">
        <v>186.06</v>
      </c>
      <c r="G606" s="48"/>
      <c r="H606" s="47" t="s">
        <v>268</v>
      </c>
      <c r="I606" s="47"/>
      <c r="J606" s="46">
        <v>1118.25</v>
      </c>
    </row>
    <row r="607" spans="1:10" ht="49.95" customHeight="1" thickBot="1" x14ac:dyDescent="0.3">
      <c r="A607" s="24"/>
      <c r="B607" s="24"/>
      <c r="C607" s="24"/>
      <c r="D607" s="24"/>
      <c r="E607" s="24"/>
      <c r="F607" s="24"/>
      <c r="G607" s="24" t="s">
        <v>267</v>
      </c>
      <c r="H607" s="45">
        <v>1</v>
      </c>
      <c r="I607" s="24" t="s">
        <v>266</v>
      </c>
      <c r="J607" s="44">
        <v>1118.25</v>
      </c>
    </row>
    <row r="608" spans="1:10" ht="1.05" customHeight="1" thickTop="1" x14ac:dyDescent="0.25">
      <c r="A608" s="43"/>
      <c r="B608" s="43"/>
      <c r="C608" s="43"/>
      <c r="D608" s="43"/>
      <c r="E608" s="43"/>
      <c r="F608" s="43"/>
      <c r="G608" s="43"/>
      <c r="H608" s="43"/>
      <c r="I608" s="43"/>
      <c r="J608" s="43"/>
    </row>
    <row r="609" spans="1:10" ht="18" customHeight="1" x14ac:dyDescent="0.25">
      <c r="A609" s="38" t="s">
        <v>106</v>
      </c>
      <c r="B609" s="36" t="s">
        <v>264</v>
      </c>
      <c r="C609" s="38" t="s">
        <v>263</v>
      </c>
      <c r="D609" s="38" t="s">
        <v>10</v>
      </c>
      <c r="E609" s="57" t="s">
        <v>283</v>
      </c>
      <c r="F609" s="57"/>
      <c r="G609" s="37" t="s">
        <v>262</v>
      </c>
      <c r="H609" s="36" t="s">
        <v>261</v>
      </c>
      <c r="I609" s="36" t="s">
        <v>260</v>
      </c>
      <c r="J609" s="36" t="s">
        <v>11</v>
      </c>
    </row>
    <row r="610" spans="1:10" ht="25.95" customHeight="1" x14ac:dyDescent="0.25">
      <c r="A610" s="31" t="s">
        <v>282</v>
      </c>
      <c r="B610" s="29" t="s">
        <v>105</v>
      </c>
      <c r="C610" s="31" t="s">
        <v>43</v>
      </c>
      <c r="D610" s="31" t="s">
        <v>104</v>
      </c>
      <c r="E610" s="56" t="s">
        <v>302</v>
      </c>
      <c r="F610" s="56"/>
      <c r="G610" s="30" t="s">
        <v>38</v>
      </c>
      <c r="H610" s="55">
        <v>1</v>
      </c>
      <c r="I610" s="28">
        <v>70.12</v>
      </c>
      <c r="J610" s="28">
        <v>70.12</v>
      </c>
    </row>
    <row r="611" spans="1:10" ht="25.95" customHeight="1" x14ac:dyDescent="0.25">
      <c r="A611" s="53" t="s">
        <v>276</v>
      </c>
      <c r="B611" s="54" t="s">
        <v>297</v>
      </c>
      <c r="C611" s="53" t="s">
        <v>43</v>
      </c>
      <c r="D611" s="53" t="s">
        <v>296</v>
      </c>
      <c r="E611" s="52" t="s">
        <v>278</v>
      </c>
      <c r="F611" s="52"/>
      <c r="G611" s="51" t="s">
        <v>277</v>
      </c>
      <c r="H611" s="50">
        <v>0.24840000000000001</v>
      </c>
      <c r="I611" s="49">
        <v>21.96</v>
      </c>
      <c r="J611" s="49">
        <v>5.45</v>
      </c>
    </row>
    <row r="612" spans="1:10" ht="24" customHeight="1" x14ac:dyDescent="0.25">
      <c r="A612" s="53" t="s">
        <v>276</v>
      </c>
      <c r="B612" s="54" t="s">
        <v>295</v>
      </c>
      <c r="C612" s="53" t="s">
        <v>43</v>
      </c>
      <c r="D612" s="53" t="s">
        <v>294</v>
      </c>
      <c r="E612" s="52" t="s">
        <v>278</v>
      </c>
      <c r="F612" s="52"/>
      <c r="G612" s="51" t="s">
        <v>277</v>
      </c>
      <c r="H612" s="50">
        <v>0.24840000000000001</v>
      </c>
      <c r="I612" s="49">
        <v>26.68</v>
      </c>
      <c r="J612" s="49">
        <v>6.62</v>
      </c>
    </row>
    <row r="613" spans="1:10" ht="39" customHeight="1" x14ac:dyDescent="0.25">
      <c r="A613" s="63" t="s">
        <v>289</v>
      </c>
      <c r="B613" s="64" t="s">
        <v>377</v>
      </c>
      <c r="C613" s="63" t="s">
        <v>43</v>
      </c>
      <c r="D613" s="63" t="s">
        <v>376</v>
      </c>
      <c r="E613" s="62" t="s">
        <v>285</v>
      </c>
      <c r="F613" s="62"/>
      <c r="G613" s="61" t="s">
        <v>38</v>
      </c>
      <c r="H613" s="60">
        <v>1</v>
      </c>
      <c r="I613" s="59">
        <v>58.05</v>
      </c>
      <c r="J613" s="59">
        <v>58.05</v>
      </c>
    </row>
    <row r="614" spans="1:10" x14ac:dyDescent="0.25">
      <c r="A614" s="48"/>
      <c r="B614" s="48"/>
      <c r="C614" s="48"/>
      <c r="D614" s="48"/>
      <c r="E614" s="48" t="s">
        <v>272</v>
      </c>
      <c r="F614" s="46">
        <v>9.42</v>
      </c>
      <c r="G614" s="48" t="s">
        <v>271</v>
      </c>
      <c r="H614" s="46">
        <v>0</v>
      </c>
      <c r="I614" s="48" t="s">
        <v>270</v>
      </c>
      <c r="J614" s="46">
        <v>9.42</v>
      </c>
    </row>
    <row r="615" spans="1:10" x14ac:dyDescent="0.25">
      <c r="A615" s="48"/>
      <c r="B615" s="48"/>
      <c r="C615" s="48"/>
      <c r="D615" s="48"/>
      <c r="E615" s="48" t="s">
        <v>269</v>
      </c>
      <c r="F615" s="46">
        <v>13.99</v>
      </c>
      <c r="G615" s="48"/>
      <c r="H615" s="47" t="s">
        <v>268</v>
      </c>
      <c r="I615" s="47"/>
      <c r="J615" s="46">
        <v>84.11</v>
      </c>
    </row>
    <row r="616" spans="1:10" ht="49.95" customHeight="1" thickBot="1" x14ac:dyDescent="0.3">
      <c r="A616" s="24"/>
      <c r="B616" s="24"/>
      <c r="C616" s="24"/>
      <c r="D616" s="24"/>
      <c r="E616" s="24"/>
      <c r="F616" s="24"/>
      <c r="G616" s="24" t="s">
        <v>267</v>
      </c>
      <c r="H616" s="45">
        <v>5</v>
      </c>
      <c r="I616" s="24" t="s">
        <v>266</v>
      </c>
      <c r="J616" s="44">
        <v>420.55</v>
      </c>
    </row>
    <row r="617" spans="1:10" ht="1.05" customHeight="1" thickTop="1" x14ac:dyDescent="0.25">
      <c r="A617" s="43"/>
      <c r="B617" s="43"/>
      <c r="C617" s="43"/>
      <c r="D617" s="43"/>
      <c r="E617" s="43"/>
      <c r="F617" s="43"/>
      <c r="G617" s="43"/>
      <c r="H617" s="43"/>
      <c r="I617" s="43"/>
      <c r="J617" s="43"/>
    </row>
    <row r="618" spans="1:10" ht="18" customHeight="1" x14ac:dyDescent="0.25">
      <c r="A618" s="38" t="s">
        <v>103</v>
      </c>
      <c r="B618" s="36" t="s">
        <v>264</v>
      </c>
      <c r="C618" s="38" t="s">
        <v>263</v>
      </c>
      <c r="D618" s="38" t="s">
        <v>10</v>
      </c>
      <c r="E618" s="57" t="s">
        <v>283</v>
      </c>
      <c r="F618" s="57"/>
      <c r="G618" s="37" t="s">
        <v>262</v>
      </c>
      <c r="H618" s="36" t="s">
        <v>261</v>
      </c>
      <c r="I618" s="36" t="s">
        <v>260</v>
      </c>
      <c r="J618" s="36" t="s">
        <v>11</v>
      </c>
    </row>
    <row r="619" spans="1:10" ht="25.95" customHeight="1" x14ac:dyDescent="0.25">
      <c r="A619" s="31" t="s">
        <v>282</v>
      </c>
      <c r="B619" s="29" t="s">
        <v>102</v>
      </c>
      <c r="C619" s="31" t="s">
        <v>35</v>
      </c>
      <c r="D619" s="31" t="s">
        <v>101</v>
      </c>
      <c r="E619" s="56" t="s">
        <v>281</v>
      </c>
      <c r="F619" s="56"/>
      <c r="G619" s="30" t="s">
        <v>38</v>
      </c>
      <c r="H619" s="55">
        <v>1</v>
      </c>
      <c r="I619" s="28">
        <v>136.56</v>
      </c>
      <c r="J619" s="28">
        <v>136.56</v>
      </c>
    </row>
    <row r="620" spans="1:10" ht="25.95" customHeight="1" x14ac:dyDescent="0.25">
      <c r="A620" s="53" t="s">
        <v>276</v>
      </c>
      <c r="B620" s="54" t="s">
        <v>297</v>
      </c>
      <c r="C620" s="53" t="s">
        <v>43</v>
      </c>
      <c r="D620" s="53" t="s">
        <v>296</v>
      </c>
      <c r="E620" s="52" t="s">
        <v>278</v>
      </c>
      <c r="F620" s="52"/>
      <c r="G620" s="51" t="s">
        <v>277</v>
      </c>
      <c r="H620" s="50">
        <v>0.2</v>
      </c>
      <c r="I620" s="49">
        <v>21.96</v>
      </c>
      <c r="J620" s="49">
        <v>4.3899999999999997</v>
      </c>
    </row>
    <row r="621" spans="1:10" ht="24" customHeight="1" x14ac:dyDescent="0.25">
      <c r="A621" s="53" t="s">
        <v>276</v>
      </c>
      <c r="B621" s="54" t="s">
        <v>295</v>
      </c>
      <c r="C621" s="53" t="s">
        <v>43</v>
      </c>
      <c r="D621" s="53" t="s">
        <v>294</v>
      </c>
      <c r="E621" s="52" t="s">
        <v>278</v>
      </c>
      <c r="F621" s="52"/>
      <c r="G621" s="51" t="s">
        <v>277</v>
      </c>
      <c r="H621" s="50">
        <v>0.2</v>
      </c>
      <c r="I621" s="49">
        <v>26.68</v>
      </c>
      <c r="J621" s="49">
        <v>5.33</v>
      </c>
    </row>
    <row r="622" spans="1:10" ht="25.95" customHeight="1" x14ac:dyDescent="0.25">
      <c r="A622" s="63" t="s">
        <v>289</v>
      </c>
      <c r="B622" s="64" t="s">
        <v>375</v>
      </c>
      <c r="C622" s="63" t="s">
        <v>43</v>
      </c>
      <c r="D622" s="63" t="s">
        <v>374</v>
      </c>
      <c r="E622" s="62" t="s">
        <v>285</v>
      </c>
      <c r="F622" s="62"/>
      <c r="G622" s="61" t="s">
        <v>38</v>
      </c>
      <c r="H622" s="60">
        <v>1</v>
      </c>
      <c r="I622" s="59">
        <v>126.84</v>
      </c>
      <c r="J622" s="59">
        <v>126.84</v>
      </c>
    </row>
    <row r="623" spans="1:10" x14ac:dyDescent="0.25">
      <c r="A623" s="48"/>
      <c r="B623" s="48"/>
      <c r="C623" s="48"/>
      <c r="D623" s="48"/>
      <c r="E623" s="48" t="s">
        <v>272</v>
      </c>
      <c r="F623" s="46">
        <v>7.58</v>
      </c>
      <c r="G623" s="48" t="s">
        <v>271</v>
      </c>
      <c r="H623" s="46">
        <v>0</v>
      </c>
      <c r="I623" s="48" t="s">
        <v>270</v>
      </c>
      <c r="J623" s="46">
        <v>7.58</v>
      </c>
    </row>
    <row r="624" spans="1:10" x14ac:dyDescent="0.25">
      <c r="A624" s="48"/>
      <c r="B624" s="48"/>
      <c r="C624" s="48"/>
      <c r="D624" s="48"/>
      <c r="E624" s="48" t="s">
        <v>269</v>
      </c>
      <c r="F624" s="46">
        <v>27.25</v>
      </c>
      <c r="G624" s="48"/>
      <c r="H624" s="47" t="s">
        <v>268</v>
      </c>
      <c r="I624" s="47"/>
      <c r="J624" s="46">
        <v>163.81</v>
      </c>
    </row>
    <row r="625" spans="1:10" ht="49.95" customHeight="1" thickBot="1" x14ac:dyDescent="0.3">
      <c r="A625" s="24"/>
      <c r="B625" s="24"/>
      <c r="C625" s="24"/>
      <c r="D625" s="24"/>
      <c r="E625" s="24"/>
      <c r="F625" s="24"/>
      <c r="G625" s="24" t="s">
        <v>267</v>
      </c>
      <c r="H625" s="45">
        <v>1</v>
      </c>
      <c r="I625" s="24" t="s">
        <v>266</v>
      </c>
      <c r="J625" s="44">
        <v>163.81</v>
      </c>
    </row>
    <row r="626" spans="1:10" ht="1.05" customHeight="1" thickTop="1" x14ac:dyDescent="0.25">
      <c r="A626" s="43"/>
      <c r="B626" s="43"/>
      <c r="C626" s="43"/>
      <c r="D626" s="43"/>
      <c r="E626" s="43"/>
      <c r="F626" s="43"/>
      <c r="G626" s="43"/>
      <c r="H626" s="43"/>
      <c r="I626" s="43"/>
      <c r="J626" s="43"/>
    </row>
    <row r="627" spans="1:10" ht="18" customHeight="1" x14ac:dyDescent="0.25">
      <c r="A627" s="38" t="s">
        <v>100</v>
      </c>
      <c r="B627" s="36" t="s">
        <v>264</v>
      </c>
      <c r="C627" s="38" t="s">
        <v>263</v>
      </c>
      <c r="D627" s="38" t="s">
        <v>10</v>
      </c>
      <c r="E627" s="57" t="s">
        <v>283</v>
      </c>
      <c r="F627" s="57"/>
      <c r="G627" s="37" t="s">
        <v>262</v>
      </c>
      <c r="H627" s="36" t="s">
        <v>261</v>
      </c>
      <c r="I627" s="36" t="s">
        <v>260</v>
      </c>
      <c r="J627" s="36" t="s">
        <v>11</v>
      </c>
    </row>
    <row r="628" spans="1:10" ht="25.95" customHeight="1" x14ac:dyDescent="0.25">
      <c r="A628" s="31" t="s">
        <v>282</v>
      </c>
      <c r="B628" s="29" t="s">
        <v>99</v>
      </c>
      <c r="C628" s="31" t="s">
        <v>43</v>
      </c>
      <c r="D628" s="31" t="s">
        <v>98</v>
      </c>
      <c r="E628" s="56" t="s">
        <v>373</v>
      </c>
      <c r="F628" s="56"/>
      <c r="G628" s="30" t="s">
        <v>97</v>
      </c>
      <c r="H628" s="55">
        <v>1</v>
      </c>
      <c r="I628" s="28">
        <v>788.09</v>
      </c>
      <c r="J628" s="28">
        <v>788.09</v>
      </c>
    </row>
    <row r="629" spans="1:10" ht="24" customHeight="1" x14ac:dyDescent="0.25">
      <c r="A629" s="53" t="s">
        <v>276</v>
      </c>
      <c r="B629" s="54" t="s">
        <v>334</v>
      </c>
      <c r="C629" s="53" t="s">
        <v>43</v>
      </c>
      <c r="D629" s="53" t="s">
        <v>333</v>
      </c>
      <c r="E629" s="52" t="s">
        <v>278</v>
      </c>
      <c r="F629" s="52"/>
      <c r="G629" s="51" t="s">
        <v>277</v>
      </c>
      <c r="H629" s="50">
        <v>0.45700000000000002</v>
      </c>
      <c r="I629" s="49">
        <v>25.62</v>
      </c>
      <c r="J629" s="49">
        <v>11.7</v>
      </c>
    </row>
    <row r="630" spans="1:10" ht="24" customHeight="1" x14ac:dyDescent="0.25">
      <c r="A630" s="53" t="s">
        <v>276</v>
      </c>
      <c r="B630" s="54" t="s">
        <v>280</v>
      </c>
      <c r="C630" s="53" t="s">
        <v>43</v>
      </c>
      <c r="D630" s="53" t="s">
        <v>279</v>
      </c>
      <c r="E630" s="52" t="s">
        <v>278</v>
      </c>
      <c r="F630" s="52"/>
      <c r="G630" s="51" t="s">
        <v>277</v>
      </c>
      <c r="H630" s="50">
        <v>0.22900000000000001</v>
      </c>
      <c r="I630" s="49">
        <v>20.32</v>
      </c>
      <c r="J630" s="49">
        <v>4.6500000000000004</v>
      </c>
    </row>
    <row r="631" spans="1:10" ht="39" customHeight="1" x14ac:dyDescent="0.25">
      <c r="A631" s="53" t="s">
        <v>276</v>
      </c>
      <c r="B631" s="54" t="s">
        <v>372</v>
      </c>
      <c r="C631" s="53" t="s">
        <v>43</v>
      </c>
      <c r="D631" s="53" t="s">
        <v>371</v>
      </c>
      <c r="E631" s="52" t="s">
        <v>278</v>
      </c>
      <c r="F631" s="52"/>
      <c r="G631" s="51" t="s">
        <v>76</v>
      </c>
      <c r="H631" s="50">
        <v>1.2E-2</v>
      </c>
      <c r="I631" s="49">
        <v>682.07</v>
      </c>
      <c r="J631" s="49">
        <v>8.18</v>
      </c>
    </row>
    <row r="632" spans="1:10" ht="39" customHeight="1" x14ac:dyDescent="0.25">
      <c r="A632" s="63" t="s">
        <v>289</v>
      </c>
      <c r="B632" s="64" t="s">
        <v>370</v>
      </c>
      <c r="C632" s="63" t="s">
        <v>43</v>
      </c>
      <c r="D632" s="63" t="s">
        <v>369</v>
      </c>
      <c r="E632" s="62" t="s">
        <v>285</v>
      </c>
      <c r="F632" s="62"/>
      <c r="G632" s="61" t="s">
        <v>97</v>
      </c>
      <c r="H632" s="60">
        <v>1</v>
      </c>
      <c r="I632" s="59">
        <v>763.56</v>
      </c>
      <c r="J632" s="59">
        <v>763.56</v>
      </c>
    </row>
    <row r="633" spans="1:10" x14ac:dyDescent="0.25">
      <c r="A633" s="48"/>
      <c r="B633" s="48"/>
      <c r="C633" s="48"/>
      <c r="D633" s="48"/>
      <c r="E633" s="48" t="s">
        <v>272</v>
      </c>
      <c r="F633" s="46">
        <v>14.29</v>
      </c>
      <c r="G633" s="48" t="s">
        <v>271</v>
      </c>
      <c r="H633" s="46">
        <v>0</v>
      </c>
      <c r="I633" s="48" t="s">
        <v>270</v>
      </c>
      <c r="J633" s="46">
        <v>14.29</v>
      </c>
    </row>
    <row r="634" spans="1:10" x14ac:dyDescent="0.25">
      <c r="A634" s="48"/>
      <c r="B634" s="48"/>
      <c r="C634" s="48"/>
      <c r="D634" s="48"/>
      <c r="E634" s="48" t="s">
        <v>269</v>
      </c>
      <c r="F634" s="46">
        <v>157.30000000000001</v>
      </c>
      <c r="G634" s="48"/>
      <c r="H634" s="47" t="s">
        <v>268</v>
      </c>
      <c r="I634" s="47"/>
      <c r="J634" s="46">
        <v>945.39</v>
      </c>
    </row>
    <row r="635" spans="1:10" ht="49.95" customHeight="1" thickBot="1" x14ac:dyDescent="0.3">
      <c r="A635" s="24"/>
      <c r="B635" s="24"/>
      <c r="C635" s="24"/>
      <c r="D635" s="24"/>
      <c r="E635" s="24"/>
      <c r="F635" s="24"/>
      <c r="G635" s="24" t="s">
        <v>267</v>
      </c>
      <c r="H635" s="45">
        <v>0.76</v>
      </c>
      <c r="I635" s="24" t="s">
        <v>266</v>
      </c>
      <c r="J635" s="44">
        <v>718.49</v>
      </c>
    </row>
    <row r="636" spans="1:10" ht="1.05" customHeight="1" thickTop="1" x14ac:dyDescent="0.25">
      <c r="A636" s="43"/>
      <c r="B636" s="43"/>
      <c r="C636" s="43"/>
      <c r="D636" s="43"/>
      <c r="E636" s="43"/>
      <c r="F636" s="43"/>
      <c r="G636" s="43"/>
      <c r="H636" s="43"/>
      <c r="I636" s="43"/>
      <c r="J636" s="43"/>
    </row>
    <row r="637" spans="1:10" ht="18" customHeight="1" x14ac:dyDescent="0.25">
      <c r="A637" s="38" t="s">
        <v>96</v>
      </c>
      <c r="B637" s="36" t="s">
        <v>264</v>
      </c>
      <c r="C637" s="38" t="s">
        <v>263</v>
      </c>
      <c r="D637" s="38" t="s">
        <v>10</v>
      </c>
      <c r="E637" s="57" t="s">
        <v>283</v>
      </c>
      <c r="F637" s="57"/>
      <c r="G637" s="37" t="s">
        <v>262</v>
      </c>
      <c r="H637" s="36" t="s">
        <v>261</v>
      </c>
      <c r="I637" s="36" t="s">
        <v>260</v>
      </c>
      <c r="J637" s="36" t="s">
        <v>11</v>
      </c>
    </row>
    <row r="638" spans="1:10" ht="39" customHeight="1" x14ac:dyDescent="0.25">
      <c r="A638" s="31" t="s">
        <v>282</v>
      </c>
      <c r="B638" s="29" t="s">
        <v>95</v>
      </c>
      <c r="C638" s="31" t="s">
        <v>43</v>
      </c>
      <c r="D638" s="31" t="s">
        <v>94</v>
      </c>
      <c r="E638" s="56" t="s">
        <v>302</v>
      </c>
      <c r="F638" s="56"/>
      <c r="G638" s="30" t="s">
        <v>38</v>
      </c>
      <c r="H638" s="55">
        <v>1</v>
      </c>
      <c r="I638" s="28">
        <v>160.69</v>
      </c>
      <c r="J638" s="28">
        <v>160.69</v>
      </c>
    </row>
    <row r="639" spans="1:10" ht="25.95" customHeight="1" x14ac:dyDescent="0.25">
      <c r="A639" s="53" t="s">
        <v>276</v>
      </c>
      <c r="B639" s="54" t="s">
        <v>297</v>
      </c>
      <c r="C639" s="53" t="s">
        <v>43</v>
      </c>
      <c r="D639" s="53" t="s">
        <v>296</v>
      </c>
      <c r="E639" s="52" t="s">
        <v>278</v>
      </c>
      <c r="F639" s="52"/>
      <c r="G639" s="51" t="s">
        <v>277</v>
      </c>
      <c r="H639" s="50">
        <v>1.5233000000000001</v>
      </c>
      <c r="I639" s="49">
        <v>21.96</v>
      </c>
      <c r="J639" s="49">
        <v>33.450000000000003</v>
      </c>
    </row>
    <row r="640" spans="1:10" ht="24" customHeight="1" x14ac:dyDescent="0.25">
      <c r="A640" s="53" t="s">
        <v>276</v>
      </c>
      <c r="B640" s="54" t="s">
        <v>295</v>
      </c>
      <c r="C640" s="53" t="s">
        <v>43</v>
      </c>
      <c r="D640" s="53" t="s">
        <v>294</v>
      </c>
      <c r="E640" s="52" t="s">
        <v>278</v>
      </c>
      <c r="F640" s="52"/>
      <c r="G640" s="51" t="s">
        <v>277</v>
      </c>
      <c r="H640" s="50">
        <v>1.5233000000000001</v>
      </c>
      <c r="I640" s="49">
        <v>26.68</v>
      </c>
      <c r="J640" s="49">
        <v>40.64</v>
      </c>
    </row>
    <row r="641" spans="1:10" ht="39" customHeight="1" x14ac:dyDescent="0.25">
      <c r="A641" s="63" t="s">
        <v>289</v>
      </c>
      <c r="B641" s="64" t="s">
        <v>364</v>
      </c>
      <c r="C641" s="63" t="s">
        <v>43</v>
      </c>
      <c r="D641" s="63" t="s">
        <v>363</v>
      </c>
      <c r="E641" s="62" t="s">
        <v>285</v>
      </c>
      <c r="F641" s="62"/>
      <c r="G641" s="61" t="s">
        <v>38</v>
      </c>
      <c r="H641" s="60">
        <v>4</v>
      </c>
      <c r="I641" s="59">
        <v>0.22</v>
      </c>
      <c r="J641" s="59">
        <v>0.88</v>
      </c>
    </row>
    <row r="642" spans="1:10" ht="39" customHeight="1" x14ac:dyDescent="0.25">
      <c r="A642" s="63" t="s">
        <v>289</v>
      </c>
      <c r="B642" s="64" t="s">
        <v>368</v>
      </c>
      <c r="C642" s="63" t="s">
        <v>43</v>
      </c>
      <c r="D642" s="63" t="s">
        <v>367</v>
      </c>
      <c r="E642" s="62" t="s">
        <v>285</v>
      </c>
      <c r="F642" s="62"/>
      <c r="G642" s="61" t="s">
        <v>38</v>
      </c>
      <c r="H642" s="60">
        <v>1</v>
      </c>
      <c r="I642" s="59">
        <v>85.72</v>
      </c>
      <c r="J642" s="59">
        <v>85.72</v>
      </c>
    </row>
    <row r="643" spans="1:10" x14ac:dyDescent="0.25">
      <c r="A643" s="48"/>
      <c r="B643" s="48"/>
      <c r="C643" s="48"/>
      <c r="D643" s="48"/>
      <c r="E643" s="48" t="s">
        <v>272</v>
      </c>
      <c r="F643" s="46">
        <v>57.81</v>
      </c>
      <c r="G643" s="48" t="s">
        <v>271</v>
      </c>
      <c r="H643" s="46">
        <v>0</v>
      </c>
      <c r="I643" s="48" t="s">
        <v>270</v>
      </c>
      <c r="J643" s="46">
        <v>57.81</v>
      </c>
    </row>
    <row r="644" spans="1:10" x14ac:dyDescent="0.25">
      <c r="A644" s="48"/>
      <c r="B644" s="48"/>
      <c r="C644" s="48"/>
      <c r="D644" s="48"/>
      <c r="E644" s="48" t="s">
        <v>269</v>
      </c>
      <c r="F644" s="46">
        <v>32.07</v>
      </c>
      <c r="G644" s="48"/>
      <c r="H644" s="47" t="s">
        <v>268</v>
      </c>
      <c r="I644" s="47"/>
      <c r="J644" s="46">
        <v>192.76</v>
      </c>
    </row>
    <row r="645" spans="1:10" ht="49.95" customHeight="1" thickBot="1" x14ac:dyDescent="0.3">
      <c r="A645" s="24"/>
      <c r="B645" s="24"/>
      <c r="C645" s="24"/>
      <c r="D645" s="24"/>
      <c r="E645" s="24"/>
      <c r="F645" s="24"/>
      <c r="G645" s="24" t="s">
        <v>267</v>
      </c>
      <c r="H645" s="45">
        <v>1</v>
      </c>
      <c r="I645" s="24" t="s">
        <v>266</v>
      </c>
      <c r="J645" s="44">
        <v>192.76</v>
      </c>
    </row>
    <row r="646" spans="1:10" ht="1.05" customHeight="1" thickTop="1" x14ac:dyDescent="0.25">
      <c r="A646" s="43"/>
      <c r="B646" s="43"/>
      <c r="C646" s="43"/>
      <c r="D646" s="43"/>
      <c r="E646" s="43"/>
      <c r="F646" s="43"/>
      <c r="G646" s="43"/>
      <c r="H646" s="43"/>
      <c r="I646" s="43"/>
      <c r="J646" s="43"/>
    </row>
    <row r="647" spans="1:10" ht="18" customHeight="1" x14ac:dyDescent="0.25">
      <c r="A647" s="38" t="s">
        <v>93</v>
      </c>
      <c r="B647" s="36" t="s">
        <v>264</v>
      </c>
      <c r="C647" s="38" t="s">
        <v>263</v>
      </c>
      <c r="D647" s="38" t="s">
        <v>10</v>
      </c>
      <c r="E647" s="57" t="s">
        <v>283</v>
      </c>
      <c r="F647" s="57"/>
      <c r="G647" s="37" t="s">
        <v>262</v>
      </c>
      <c r="H647" s="36" t="s">
        <v>261</v>
      </c>
      <c r="I647" s="36" t="s">
        <v>260</v>
      </c>
      <c r="J647" s="36" t="s">
        <v>11</v>
      </c>
    </row>
    <row r="648" spans="1:10" ht="39" customHeight="1" x14ac:dyDescent="0.25">
      <c r="A648" s="31" t="s">
        <v>282</v>
      </c>
      <c r="B648" s="29" t="s">
        <v>92</v>
      </c>
      <c r="C648" s="31" t="s">
        <v>43</v>
      </c>
      <c r="D648" s="31" t="s">
        <v>91</v>
      </c>
      <c r="E648" s="56" t="s">
        <v>302</v>
      </c>
      <c r="F648" s="56"/>
      <c r="G648" s="30" t="s">
        <v>38</v>
      </c>
      <c r="H648" s="55">
        <v>1</v>
      </c>
      <c r="I648" s="28">
        <v>36.299999999999997</v>
      </c>
      <c r="J648" s="28">
        <v>36.299999999999997</v>
      </c>
    </row>
    <row r="649" spans="1:10" ht="25.95" customHeight="1" x14ac:dyDescent="0.25">
      <c r="A649" s="53" t="s">
        <v>276</v>
      </c>
      <c r="B649" s="54" t="s">
        <v>297</v>
      </c>
      <c r="C649" s="53" t="s">
        <v>43</v>
      </c>
      <c r="D649" s="53" t="s">
        <v>296</v>
      </c>
      <c r="E649" s="52" t="s">
        <v>278</v>
      </c>
      <c r="F649" s="52"/>
      <c r="G649" s="51" t="s">
        <v>277</v>
      </c>
      <c r="H649" s="50">
        <v>0.2898</v>
      </c>
      <c r="I649" s="49">
        <v>21.96</v>
      </c>
      <c r="J649" s="49">
        <v>6.36</v>
      </c>
    </row>
    <row r="650" spans="1:10" ht="24" customHeight="1" x14ac:dyDescent="0.25">
      <c r="A650" s="53" t="s">
        <v>276</v>
      </c>
      <c r="B650" s="54" t="s">
        <v>295</v>
      </c>
      <c r="C650" s="53" t="s">
        <v>43</v>
      </c>
      <c r="D650" s="53" t="s">
        <v>294</v>
      </c>
      <c r="E650" s="52" t="s">
        <v>278</v>
      </c>
      <c r="F650" s="52"/>
      <c r="G650" s="51" t="s">
        <v>277</v>
      </c>
      <c r="H650" s="50">
        <v>0.2898</v>
      </c>
      <c r="I650" s="49">
        <v>26.68</v>
      </c>
      <c r="J650" s="49">
        <v>7.73</v>
      </c>
    </row>
    <row r="651" spans="1:10" ht="25.95" customHeight="1" x14ac:dyDescent="0.25">
      <c r="A651" s="63" t="s">
        <v>289</v>
      </c>
      <c r="B651" s="64" t="s">
        <v>366</v>
      </c>
      <c r="C651" s="63" t="s">
        <v>43</v>
      </c>
      <c r="D651" s="63" t="s">
        <v>365</v>
      </c>
      <c r="E651" s="62" t="s">
        <v>285</v>
      </c>
      <c r="F651" s="62"/>
      <c r="G651" s="61" t="s">
        <v>38</v>
      </c>
      <c r="H651" s="60">
        <v>1</v>
      </c>
      <c r="I651" s="59">
        <v>21.77</v>
      </c>
      <c r="J651" s="59">
        <v>21.77</v>
      </c>
    </row>
    <row r="652" spans="1:10" ht="39" customHeight="1" x14ac:dyDescent="0.25">
      <c r="A652" s="63" t="s">
        <v>289</v>
      </c>
      <c r="B652" s="64" t="s">
        <v>364</v>
      </c>
      <c r="C652" s="63" t="s">
        <v>43</v>
      </c>
      <c r="D652" s="63" t="s">
        <v>363</v>
      </c>
      <c r="E652" s="62" t="s">
        <v>285</v>
      </c>
      <c r="F652" s="62"/>
      <c r="G652" s="61" t="s">
        <v>38</v>
      </c>
      <c r="H652" s="60">
        <v>2</v>
      </c>
      <c r="I652" s="59">
        <v>0.22</v>
      </c>
      <c r="J652" s="59">
        <v>0.44</v>
      </c>
    </row>
    <row r="653" spans="1:10" x14ac:dyDescent="0.25">
      <c r="A653" s="48"/>
      <c r="B653" s="48"/>
      <c r="C653" s="48"/>
      <c r="D653" s="48"/>
      <c r="E653" s="48" t="s">
        <v>272</v>
      </c>
      <c r="F653" s="46">
        <v>10.99</v>
      </c>
      <c r="G653" s="48" t="s">
        <v>271</v>
      </c>
      <c r="H653" s="46">
        <v>0</v>
      </c>
      <c r="I653" s="48" t="s">
        <v>270</v>
      </c>
      <c r="J653" s="46">
        <v>10.99</v>
      </c>
    </row>
    <row r="654" spans="1:10" x14ac:dyDescent="0.25">
      <c r="A654" s="48"/>
      <c r="B654" s="48"/>
      <c r="C654" s="48"/>
      <c r="D654" s="48"/>
      <c r="E654" s="48" t="s">
        <v>269</v>
      </c>
      <c r="F654" s="46">
        <v>7.24</v>
      </c>
      <c r="G654" s="48"/>
      <c r="H654" s="47" t="s">
        <v>268</v>
      </c>
      <c r="I654" s="47"/>
      <c r="J654" s="46">
        <v>43.54</v>
      </c>
    </row>
    <row r="655" spans="1:10" ht="49.95" customHeight="1" thickBot="1" x14ac:dyDescent="0.3">
      <c r="A655" s="24"/>
      <c r="B655" s="24"/>
      <c r="C655" s="24"/>
      <c r="D655" s="24"/>
      <c r="E655" s="24"/>
      <c r="F655" s="24"/>
      <c r="G655" s="24" t="s">
        <v>267</v>
      </c>
      <c r="H655" s="45">
        <v>1</v>
      </c>
      <c r="I655" s="24" t="s">
        <v>266</v>
      </c>
      <c r="J655" s="44">
        <v>43.54</v>
      </c>
    </row>
    <row r="656" spans="1:10" ht="1.05" customHeight="1" thickTop="1" x14ac:dyDescent="0.25">
      <c r="A656" s="43"/>
      <c r="B656" s="43"/>
      <c r="C656" s="43"/>
      <c r="D656" s="43"/>
      <c r="E656" s="43"/>
      <c r="F656" s="43"/>
      <c r="G656" s="43"/>
      <c r="H656" s="43"/>
      <c r="I656" s="43"/>
      <c r="J656" s="43"/>
    </row>
    <row r="657" spans="1:10" ht="24" customHeight="1" x14ac:dyDescent="0.25">
      <c r="A657" s="34" t="s">
        <v>90</v>
      </c>
      <c r="B657" s="34"/>
      <c r="C657" s="34"/>
      <c r="D657" s="34" t="s">
        <v>89</v>
      </c>
      <c r="E657" s="34"/>
      <c r="F657" s="58"/>
      <c r="G657" s="58"/>
      <c r="H657" s="35"/>
      <c r="I657" s="34"/>
      <c r="J657" s="33">
        <v>5672.17</v>
      </c>
    </row>
    <row r="658" spans="1:10" ht="18" customHeight="1" x14ac:dyDescent="0.25">
      <c r="A658" s="38" t="s">
        <v>88</v>
      </c>
      <c r="B658" s="36" t="s">
        <v>264</v>
      </c>
      <c r="C658" s="38" t="s">
        <v>263</v>
      </c>
      <c r="D658" s="38" t="s">
        <v>10</v>
      </c>
      <c r="E658" s="57" t="s">
        <v>283</v>
      </c>
      <c r="F658" s="57"/>
      <c r="G658" s="37" t="s">
        <v>262</v>
      </c>
      <c r="H658" s="36" t="s">
        <v>261</v>
      </c>
      <c r="I658" s="36" t="s">
        <v>260</v>
      </c>
      <c r="J658" s="36" t="s">
        <v>11</v>
      </c>
    </row>
    <row r="659" spans="1:10" ht="25.95" customHeight="1" x14ac:dyDescent="0.25">
      <c r="A659" s="31" t="s">
        <v>282</v>
      </c>
      <c r="B659" s="29" t="s">
        <v>87</v>
      </c>
      <c r="C659" s="31" t="s">
        <v>43</v>
      </c>
      <c r="D659" s="31" t="s">
        <v>86</v>
      </c>
      <c r="E659" s="56" t="s">
        <v>337</v>
      </c>
      <c r="F659" s="56"/>
      <c r="G659" s="30" t="s">
        <v>76</v>
      </c>
      <c r="H659" s="55">
        <v>1</v>
      </c>
      <c r="I659" s="28">
        <v>80.38</v>
      </c>
      <c r="J659" s="28">
        <v>80.38</v>
      </c>
    </row>
    <row r="660" spans="1:10" ht="24" customHeight="1" x14ac:dyDescent="0.25">
      <c r="A660" s="53" t="s">
        <v>276</v>
      </c>
      <c r="B660" s="54" t="s">
        <v>280</v>
      </c>
      <c r="C660" s="53" t="s">
        <v>43</v>
      </c>
      <c r="D660" s="53" t="s">
        <v>279</v>
      </c>
      <c r="E660" s="52" t="s">
        <v>278</v>
      </c>
      <c r="F660" s="52"/>
      <c r="G660" s="51" t="s">
        <v>277</v>
      </c>
      <c r="H660" s="50">
        <v>3.956</v>
      </c>
      <c r="I660" s="49">
        <v>20.32</v>
      </c>
      <c r="J660" s="49">
        <v>80.38</v>
      </c>
    </row>
    <row r="661" spans="1:10" x14ac:dyDescent="0.25">
      <c r="A661" s="48"/>
      <c r="B661" s="48"/>
      <c r="C661" s="48"/>
      <c r="D661" s="48"/>
      <c r="E661" s="48" t="s">
        <v>272</v>
      </c>
      <c r="F661" s="46">
        <v>59.69</v>
      </c>
      <c r="G661" s="48" t="s">
        <v>271</v>
      </c>
      <c r="H661" s="46">
        <v>0</v>
      </c>
      <c r="I661" s="48" t="s">
        <v>270</v>
      </c>
      <c r="J661" s="46">
        <v>59.69</v>
      </c>
    </row>
    <row r="662" spans="1:10" x14ac:dyDescent="0.25">
      <c r="A662" s="48"/>
      <c r="B662" s="48"/>
      <c r="C662" s="48"/>
      <c r="D662" s="48"/>
      <c r="E662" s="48" t="s">
        <v>269</v>
      </c>
      <c r="F662" s="46">
        <v>16.04</v>
      </c>
      <c r="G662" s="48"/>
      <c r="H662" s="47" t="s">
        <v>268</v>
      </c>
      <c r="I662" s="47"/>
      <c r="J662" s="46">
        <v>96.42</v>
      </c>
    </row>
    <row r="663" spans="1:10" ht="49.95" customHeight="1" thickBot="1" x14ac:dyDescent="0.3">
      <c r="A663" s="24"/>
      <c r="B663" s="24"/>
      <c r="C663" s="24"/>
      <c r="D663" s="24"/>
      <c r="E663" s="24"/>
      <c r="F663" s="24"/>
      <c r="G663" s="24" t="s">
        <v>267</v>
      </c>
      <c r="H663" s="45">
        <v>4.76</v>
      </c>
      <c r="I663" s="24" t="s">
        <v>266</v>
      </c>
      <c r="J663" s="44">
        <v>458.95</v>
      </c>
    </row>
    <row r="664" spans="1:10" ht="1.05" customHeight="1" thickTop="1" x14ac:dyDescent="0.25">
      <c r="A664" s="43"/>
      <c r="B664" s="43"/>
      <c r="C664" s="43"/>
      <c r="D664" s="43"/>
      <c r="E664" s="43"/>
      <c r="F664" s="43"/>
      <c r="G664" s="43"/>
      <c r="H664" s="43"/>
      <c r="I664" s="43"/>
      <c r="J664" s="43"/>
    </row>
    <row r="665" spans="1:10" ht="18" customHeight="1" x14ac:dyDescent="0.25">
      <c r="A665" s="38" t="s">
        <v>85</v>
      </c>
      <c r="B665" s="36" t="s">
        <v>264</v>
      </c>
      <c r="C665" s="38" t="s">
        <v>263</v>
      </c>
      <c r="D665" s="38" t="s">
        <v>10</v>
      </c>
      <c r="E665" s="57" t="s">
        <v>283</v>
      </c>
      <c r="F665" s="57"/>
      <c r="G665" s="37" t="s">
        <v>262</v>
      </c>
      <c r="H665" s="36" t="s">
        <v>261</v>
      </c>
      <c r="I665" s="36" t="s">
        <v>260</v>
      </c>
      <c r="J665" s="36" t="s">
        <v>11</v>
      </c>
    </row>
    <row r="666" spans="1:10" ht="39" customHeight="1" x14ac:dyDescent="0.25">
      <c r="A666" s="31" t="s">
        <v>282</v>
      </c>
      <c r="B666" s="29" t="s">
        <v>84</v>
      </c>
      <c r="C666" s="31" t="s">
        <v>43</v>
      </c>
      <c r="D666" s="31" t="s">
        <v>83</v>
      </c>
      <c r="E666" s="56" t="s">
        <v>330</v>
      </c>
      <c r="F666" s="56"/>
      <c r="G666" s="30" t="s">
        <v>76</v>
      </c>
      <c r="H666" s="55">
        <v>1</v>
      </c>
      <c r="I666" s="28">
        <v>443.74</v>
      </c>
      <c r="J666" s="28">
        <v>443.74</v>
      </c>
    </row>
    <row r="667" spans="1:10" ht="24" customHeight="1" x14ac:dyDescent="0.25">
      <c r="A667" s="53" t="s">
        <v>276</v>
      </c>
      <c r="B667" s="54" t="s">
        <v>280</v>
      </c>
      <c r="C667" s="53" t="s">
        <v>43</v>
      </c>
      <c r="D667" s="53" t="s">
        <v>279</v>
      </c>
      <c r="E667" s="52" t="s">
        <v>278</v>
      </c>
      <c r="F667" s="52"/>
      <c r="G667" s="51" t="s">
        <v>277</v>
      </c>
      <c r="H667" s="50">
        <v>2.3433000000000002</v>
      </c>
      <c r="I667" s="49">
        <v>20.32</v>
      </c>
      <c r="J667" s="49">
        <v>47.61</v>
      </c>
    </row>
    <row r="668" spans="1:10" ht="25.95" customHeight="1" x14ac:dyDescent="0.25">
      <c r="A668" s="53" t="s">
        <v>276</v>
      </c>
      <c r="B668" s="54" t="s">
        <v>362</v>
      </c>
      <c r="C668" s="53" t="s">
        <v>43</v>
      </c>
      <c r="D668" s="53" t="s">
        <v>361</v>
      </c>
      <c r="E668" s="52" t="s">
        <v>278</v>
      </c>
      <c r="F668" s="52"/>
      <c r="G668" s="51" t="s">
        <v>277</v>
      </c>
      <c r="H668" s="50">
        <v>1.4811000000000001</v>
      </c>
      <c r="I668" s="49">
        <v>19.600000000000001</v>
      </c>
      <c r="J668" s="49">
        <v>29.02</v>
      </c>
    </row>
    <row r="669" spans="1:10" ht="52.05" customHeight="1" x14ac:dyDescent="0.25">
      <c r="A669" s="53" t="s">
        <v>276</v>
      </c>
      <c r="B669" s="54" t="s">
        <v>360</v>
      </c>
      <c r="C669" s="53" t="s">
        <v>43</v>
      </c>
      <c r="D669" s="53" t="s">
        <v>359</v>
      </c>
      <c r="E669" s="52" t="s">
        <v>299</v>
      </c>
      <c r="F669" s="52"/>
      <c r="G669" s="51" t="s">
        <v>298</v>
      </c>
      <c r="H669" s="50">
        <v>0.76229999999999998</v>
      </c>
      <c r="I669" s="49">
        <v>1.97</v>
      </c>
      <c r="J669" s="49">
        <v>1.5</v>
      </c>
    </row>
    <row r="670" spans="1:10" ht="52.05" customHeight="1" x14ac:dyDescent="0.25">
      <c r="A670" s="53" t="s">
        <v>276</v>
      </c>
      <c r="B670" s="54" t="s">
        <v>358</v>
      </c>
      <c r="C670" s="53" t="s">
        <v>43</v>
      </c>
      <c r="D670" s="53" t="s">
        <v>357</v>
      </c>
      <c r="E670" s="52" t="s">
        <v>299</v>
      </c>
      <c r="F670" s="52"/>
      <c r="G670" s="51" t="s">
        <v>344</v>
      </c>
      <c r="H670" s="50">
        <v>0.71879999999999999</v>
      </c>
      <c r="I670" s="49">
        <v>0.36</v>
      </c>
      <c r="J670" s="49">
        <v>0.25</v>
      </c>
    </row>
    <row r="671" spans="1:10" ht="25.95" customHeight="1" x14ac:dyDescent="0.25">
      <c r="A671" s="63" t="s">
        <v>289</v>
      </c>
      <c r="B671" s="64" t="s">
        <v>356</v>
      </c>
      <c r="C671" s="63" t="s">
        <v>43</v>
      </c>
      <c r="D671" s="63" t="s">
        <v>355</v>
      </c>
      <c r="E671" s="62" t="s">
        <v>285</v>
      </c>
      <c r="F671" s="62"/>
      <c r="G671" s="61" t="s">
        <v>76</v>
      </c>
      <c r="H671" s="60">
        <v>0.82689999999999997</v>
      </c>
      <c r="I671" s="59">
        <v>132.5</v>
      </c>
      <c r="J671" s="59">
        <v>109.56</v>
      </c>
    </row>
    <row r="672" spans="1:10" ht="24" customHeight="1" x14ac:dyDescent="0.25">
      <c r="A672" s="63" t="s">
        <v>289</v>
      </c>
      <c r="B672" s="64" t="s">
        <v>354</v>
      </c>
      <c r="C672" s="63" t="s">
        <v>43</v>
      </c>
      <c r="D672" s="63" t="s">
        <v>353</v>
      </c>
      <c r="E672" s="62" t="s">
        <v>285</v>
      </c>
      <c r="F672" s="62"/>
      <c r="G672" s="61" t="s">
        <v>206</v>
      </c>
      <c r="H672" s="60">
        <v>212.01939999999999</v>
      </c>
      <c r="I672" s="59">
        <v>0.82</v>
      </c>
      <c r="J672" s="59">
        <v>173.85</v>
      </c>
    </row>
    <row r="673" spans="1:10" ht="25.95" customHeight="1" x14ac:dyDescent="0.25">
      <c r="A673" s="63" t="s">
        <v>289</v>
      </c>
      <c r="B673" s="64" t="s">
        <v>352</v>
      </c>
      <c r="C673" s="63" t="s">
        <v>43</v>
      </c>
      <c r="D673" s="63" t="s">
        <v>351</v>
      </c>
      <c r="E673" s="62" t="s">
        <v>285</v>
      </c>
      <c r="F673" s="62"/>
      <c r="G673" s="61" t="s">
        <v>76</v>
      </c>
      <c r="H673" s="60">
        <v>0.57820000000000005</v>
      </c>
      <c r="I673" s="59">
        <v>141.75</v>
      </c>
      <c r="J673" s="59">
        <v>81.95</v>
      </c>
    </row>
    <row r="674" spans="1:10" x14ac:dyDescent="0.25">
      <c r="A674" s="48"/>
      <c r="B674" s="48"/>
      <c r="C674" s="48"/>
      <c r="D674" s="48"/>
      <c r="E674" s="48" t="s">
        <v>272</v>
      </c>
      <c r="F674" s="46">
        <v>58.22</v>
      </c>
      <c r="G674" s="48" t="s">
        <v>271</v>
      </c>
      <c r="H674" s="46">
        <v>0</v>
      </c>
      <c r="I674" s="48" t="s">
        <v>270</v>
      </c>
      <c r="J674" s="46">
        <v>58.22</v>
      </c>
    </row>
    <row r="675" spans="1:10" x14ac:dyDescent="0.25">
      <c r="A675" s="48"/>
      <c r="B675" s="48"/>
      <c r="C675" s="48"/>
      <c r="D675" s="48"/>
      <c r="E675" s="48" t="s">
        <v>269</v>
      </c>
      <c r="F675" s="46">
        <v>88.57</v>
      </c>
      <c r="G675" s="48"/>
      <c r="H675" s="47" t="s">
        <v>268</v>
      </c>
      <c r="I675" s="47"/>
      <c r="J675" s="46">
        <v>532.30999999999995</v>
      </c>
    </row>
    <row r="676" spans="1:10" ht="49.95" customHeight="1" thickBot="1" x14ac:dyDescent="0.3">
      <c r="A676" s="24"/>
      <c r="B676" s="24"/>
      <c r="C676" s="24"/>
      <c r="D676" s="24"/>
      <c r="E676" s="24"/>
      <c r="F676" s="24"/>
      <c r="G676" s="24" t="s">
        <v>267</v>
      </c>
      <c r="H676" s="45">
        <v>2.38</v>
      </c>
      <c r="I676" s="24" t="s">
        <v>266</v>
      </c>
      <c r="J676" s="44">
        <v>1266.8900000000001</v>
      </c>
    </row>
    <row r="677" spans="1:10" ht="1.05" customHeight="1" thickTop="1" x14ac:dyDescent="0.25">
      <c r="A677" s="43"/>
      <c r="B677" s="43"/>
      <c r="C677" s="43"/>
      <c r="D677" s="43"/>
      <c r="E677" s="43"/>
      <c r="F677" s="43"/>
      <c r="G677" s="43"/>
      <c r="H677" s="43"/>
      <c r="I677" s="43"/>
      <c r="J677" s="43"/>
    </row>
    <row r="678" spans="1:10" ht="18" customHeight="1" x14ac:dyDescent="0.25">
      <c r="A678" s="38" t="s">
        <v>82</v>
      </c>
      <c r="B678" s="36" t="s">
        <v>264</v>
      </c>
      <c r="C678" s="38" t="s">
        <v>263</v>
      </c>
      <c r="D678" s="38" t="s">
        <v>10</v>
      </c>
      <c r="E678" s="57" t="s">
        <v>283</v>
      </c>
      <c r="F678" s="57"/>
      <c r="G678" s="37" t="s">
        <v>262</v>
      </c>
      <c r="H678" s="36" t="s">
        <v>261</v>
      </c>
      <c r="I678" s="36" t="s">
        <v>260</v>
      </c>
      <c r="J678" s="36" t="s">
        <v>11</v>
      </c>
    </row>
    <row r="679" spans="1:10" ht="39" customHeight="1" x14ac:dyDescent="0.25">
      <c r="A679" s="31" t="s">
        <v>282</v>
      </c>
      <c r="B679" s="29" t="s">
        <v>81</v>
      </c>
      <c r="C679" s="31" t="s">
        <v>43</v>
      </c>
      <c r="D679" s="31" t="s">
        <v>80</v>
      </c>
      <c r="E679" s="56" t="s">
        <v>302</v>
      </c>
      <c r="F679" s="56"/>
      <c r="G679" s="30" t="s">
        <v>51</v>
      </c>
      <c r="H679" s="55">
        <v>1</v>
      </c>
      <c r="I679" s="28">
        <v>11.19</v>
      </c>
      <c r="J679" s="28">
        <v>11.19</v>
      </c>
    </row>
    <row r="680" spans="1:10" ht="25.95" customHeight="1" x14ac:dyDescent="0.25">
      <c r="A680" s="53" t="s">
        <v>276</v>
      </c>
      <c r="B680" s="54" t="s">
        <v>297</v>
      </c>
      <c r="C680" s="53" t="s">
        <v>43</v>
      </c>
      <c r="D680" s="53" t="s">
        <v>296</v>
      </c>
      <c r="E680" s="52" t="s">
        <v>278</v>
      </c>
      <c r="F680" s="52"/>
      <c r="G680" s="51" t="s">
        <v>277</v>
      </c>
      <c r="H680" s="50">
        <v>9.4500000000000001E-2</v>
      </c>
      <c r="I680" s="49">
        <v>21.96</v>
      </c>
      <c r="J680" s="49">
        <v>2.0699999999999998</v>
      </c>
    </row>
    <row r="681" spans="1:10" ht="24" customHeight="1" x14ac:dyDescent="0.25">
      <c r="A681" s="53" t="s">
        <v>276</v>
      </c>
      <c r="B681" s="54" t="s">
        <v>295</v>
      </c>
      <c r="C681" s="53" t="s">
        <v>43</v>
      </c>
      <c r="D681" s="53" t="s">
        <v>294</v>
      </c>
      <c r="E681" s="52" t="s">
        <v>278</v>
      </c>
      <c r="F681" s="52"/>
      <c r="G681" s="51" t="s">
        <v>277</v>
      </c>
      <c r="H681" s="50">
        <v>9.4500000000000001E-2</v>
      </c>
      <c r="I681" s="49">
        <v>26.68</v>
      </c>
      <c r="J681" s="49">
        <v>2.52</v>
      </c>
    </row>
    <row r="682" spans="1:10" ht="39" customHeight="1" x14ac:dyDescent="0.25">
      <c r="A682" s="63" t="s">
        <v>289</v>
      </c>
      <c r="B682" s="64" t="s">
        <v>350</v>
      </c>
      <c r="C682" s="63" t="s">
        <v>43</v>
      </c>
      <c r="D682" s="63" t="s">
        <v>349</v>
      </c>
      <c r="E682" s="62" t="s">
        <v>285</v>
      </c>
      <c r="F682" s="62"/>
      <c r="G682" s="61" t="s">
        <v>51</v>
      </c>
      <c r="H682" s="60">
        <v>1.1000000000000001</v>
      </c>
      <c r="I682" s="59">
        <v>6</v>
      </c>
      <c r="J682" s="59">
        <v>6.6</v>
      </c>
    </row>
    <row r="683" spans="1:10" x14ac:dyDescent="0.25">
      <c r="A683" s="48"/>
      <c r="B683" s="48"/>
      <c r="C683" s="48"/>
      <c r="D683" s="48"/>
      <c r="E683" s="48" t="s">
        <v>272</v>
      </c>
      <c r="F683" s="46">
        <v>3.58</v>
      </c>
      <c r="G683" s="48" t="s">
        <v>271</v>
      </c>
      <c r="H683" s="46">
        <v>0</v>
      </c>
      <c r="I683" s="48" t="s">
        <v>270</v>
      </c>
      <c r="J683" s="46">
        <v>3.58</v>
      </c>
    </row>
    <row r="684" spans="1:10" x14ac:dyDescent="0.25">
      <c r="A684" s="48"/>
      <c r="B684" s="48"/>
      <c r="C684" s="48"/>
      <c r="D684" s="48"/>
      <c r="E684" s="48" t="s">
        <v>269</v>
      </c>
      <c r="F684" s="46">
        <v>2.23</v>
      </c>
      <c r="G684" s="48"/>
      <c r="H684" s="47" t="s">
        <v>268</v>
      </c>
      <c r="I684" s="47"/>
      <c r="J684" s="46">
        <v>13.42</v>
      </c>
    </row>
    <row r="685" spans="1:10" ht="49.95" customHeight="1" thickBot="1" x14ac:dyDescent="0.3">
      <c r="A685" s="24"/>
      <c r="B685" s="24"/>
      <c r="C685" s="24"/>
      <c r="D685" s="24"/>
      <c r="E685" s="24"/>
      <c r="F685" s="24"/>
      <c r="G685" s="24" t="s">
        <v>267</v>
      </c>
      <c r="H685" s="45">
        <v>106.14</v>
      </c>
      <c r="I685" s="24" t="s">
        <v>266</v>
      </c>
      <c r="J685" s="44">
        <v>1424.39</v>
      </c>
    </row>
    <row r="686" spans="1:10" ht="1.05" customHeight="1" thickTop="1" x14ac:dyDescent="0.25">
      <c r="A686" s="43"/>
      <c r="B686" s="43"/>
      <c r="C686" s="43"/>
      <c r="D686" s="43"/>
      <c r="E686" s="43"/>
      <c r="F686" s="43"/>
      <c r="G686" s="43"/>
      <c r="H686" s="43"/>
      <c r="I686" s="43"/>
      <c r="J686" s="43"/>
    </row>
    <row r="687" spans="1:10" ht="18" customHeight="1" x14ac:dyDescent="0.25">
      <c r="A687" s="38" t="s">
        <v>79</v>
      </c>
      <c r="B687" s="36" t="s">
        <v>264</v>
      </c>
      <c r="C687" s="38" t="s">
        <v>263</v>
      </c>
      <c r="D687" s="38" t="s">
        <v>10</v>
      </c>
      <c r="E687" s="57" t="s">
        <v>283</v>
      </c>
      <c r="F687" s="57"/>
      <c r="G687" s="37" t="s">
        <v>262</v>
      </c>
      <c r="H687" s="36" t="s">
        <v>261</v>
      </c>
      <c r="I687" s="36" t="s">
        <v>260</v>
      </c>
      <c r="J687" s="36" t="s">
        <v>11</v>
      </c>
    </row>
    <row r="688" spans="1:10" ht="25.95" customHeight="1" x14ac:dyDescent="0.25">
      <c r="A688" s="31" t="s">
        <v>282</v>
      </c>
      <c r="B688" s="29" t="s">
        <v>78</v>
      </c>
      <c r="C688" s="31" t="s">
        <v>43</v>
      </c>
      <c r="D688" s="31" t="s">
        <v>77</v>
      </c>
      <c r="E688" s="56" t="s">
        <v>337</v>
      </c>
      <c r="F688" s="56"/>
      <c r="G688" s="30" t="s">
        <v>76</v>
      </c>
      <c r="H688" s="55">
        <v>1</v>
      </c>
      <c r="I688" s="28">
        <v>23.63</v>
      </c>
      <c r="J688" s="28">
        <v>23.63</v>
      </c>
    </row>
    <row r="689" spans="1:10" ht="64.95" customHeight="1" x14ac:dyDescent="0.25">
      <c r="A689" s="53" t="s">
        <v>276</v>
      </c>
      <c r="B689" s="54" t="s">
        <v>348</v>
      </c>
      <c r="C689" s="53" t="s">
        <v>43</v>
      </c>
      <c r="D689" s="53" t="s">
        <v>347</v>
      </c>
      <c r="E689" s="52" t="s">
        <v>299</v>
      </c>
      <c r="F689" s="52"/>
      <c r="G689" s="51" t="s">
        <v>298</v>
      </c>
      <c r="H689" s="50">
        <v>5.4000000000000003E-3</v>
      </c>
      <c r="I689" s="49">
        <v>321.81</v>
      </c>
      <c r="J689" s="49">
        <v>1.73</v>
      </c>
    </row>
    <row r="690" spans="1:10" ht="64.95" customHeight="1" x14ac:dyDescent="0.25">
      <c r="A690" s="53" t="s">
        <v>276</v>
      </c>
      <c r="B690" s="54" t="s">
        <v>346</v>
      </c>
      <c r="C690" s="53" t="s">
        <v>43</v>
      </c>
      <c r="D690" s="53" t="s">
        <v>345</v>
      </c>
      <c r="E690" s="52" t="s">
        <v>299</v>
      </c>
      <c r="F690" s="52"/>
      <c r="G690" s="51" t="s">
        <v>344</v>
      </c>
      <c r="H690" s="50">
        <v>5.9999999999999995E-4</v>
      </c>
      <c r="I690" s="49">
        <v>75.31</v>
      </c>
      <c r="J690" s="49">
        <v>0.04</v>
      </c>
    </row>
    <row r="691" spans="1:10" ht="24" customHeight="1" x14ac:dyDescent="0.25">
      <c r="A691" s="53" t="s">
        <v>276</v>
      </c>
      <c r="B691" s="54" t="s">
        <v>280</v>
      </c>
      <c r="C691" s="53" t="s">
        <v>43</v>
      </c>
      <c r="D691" s="53" t="s">
        <v>279</v>
      </c>
      <c r="E691" s="52" t="s">
        <v>278</v>
      </c>
      <c r="F691" s="52"/>
      <c r="G691" s="51" t="s">
        <v>277</v>
      </c>
      <c r="H691" s="50">
        <v>0.78659999999999997</v>
      </c>
      <c r="I691" s="49">
        <v>20.32</v>
      </c>
      <c r="J691" s="49">
        <v>15.98</v>
      </c>
    </row>
    <row r="692" spans="1:10" ht="39" customHeight="1" x14ac:dyDescent="0.25">
      <c r="A692" s="53" t="s">
        <v>276</v>
      </c>
      <c r="B692" s="54" t="s">
        <v>343</v>
      </c>
      <c r="C692" s="53" t="s">
        <v>43</v>
      </c>
      <c r="D692" s="53" t="s">
        <v>342</v>
      </c>
      <c r="E692" s="52" t="s">
        <v>299</v>
      </c>
      <c r="F692" s="52"/>
      <c r="G692" s="51" t="s">
        <v>298</v>
      </c>
      <c r="H692" s="50">
        <v>0.19620000000000001</v>
      </c>
      <c r="I692" s="49">
        <v>29.99</v>
      </c>
      <c r="J692" s="49">
        <v>5.88</v>
      </c>
    </row>
    <row r="693" spans="1:10" x14ac:dyDescent="0.25">
      <c r="A693" s="48"/>
      <c r="B693" s="48"/>
      <c r="C693" s="48"/>
      <c r="D693" s="48"/>
      <c r="E693" s="48" t="s">
        <v>272</v>
      </c>
      <c r="F693" s="46">
        <v>15.45</v>
      </c>
      <c r="G693" s="48" t="s">
        <v>271</v>
      </c>
      <c r="H693" s="46">
        <v>0</v>
      </c>
      <c r="I693" s="48" t="s">
        <v>270</v>
      </c>
      <c r="J693" s="46">
        <v>15.45</v>
      </c>
    </row>
    <row r="694" spans="1:10" x14ac:dyDescent="0.25">
      <c r="A694" s="48"/>
      <c r="B694" s="48"/>
      <c r="C694" s="48"/>
      <c r="D694" s="48"/>
      <c r="E694" s="48" t="s">
        <v>269</v>
      </c>
      <c r="F694" s="46">
        <v>4.71</v>
      </c>
      <c r="G694" s="48"/>
      <c r="H694" s="47" t="s">
        <v>268</v>
      </c>
      <c r="I694" s="47"/>
      <c r="J694" s="46">
        <v>28.34</v>
      </c>
    </row>
    <row r="695" spans="1:10" ht="49.95" customHeight="1" thickBot="1" x14ac:dyDescent="0.3">
      <c r="A695" s="24"/>
      <c r="B695" s="24"/>
      <c r="C695" s="24"/>
      <c r="D695" s="24"/>
      <c r="E695" s="24"/>
      <c r="F695" s="24"/>
      <c r="G695" s="24" t="s">
        <v>267</v>
      </c>
      <c r="H695" s="45">
        <v>2.38</v>
      </c>
      <c r="I695" s="24" t="s">
        <v>266</v>
      </c>
      <c r="J695" s="44">
        <v>67.44</v>
      </c>
    </row>
    <row r="696" spans="1:10" ht="1.05" customHeight="1" thickTop="1" x14ac:dyDescent="0.25">
      <c r="A696" s="43"/>
      <c r="B696" s="43"/>
      <c r="C696" s="43"/>
      <c r="D696" s="43"/>
      <c r="E696" s="43"/>
      <c r="F696" s="43"/>
      <c r="G696" s="43"/>
      <c r="H696" s="43"/>
      <c r="I696" s="43"/>
      <c r="J696" s="43"/>
    </row>
    <row r="697" spans="1:10" ht="18" customHeight="1" x14ac:dyDescent="0.25">
      <c r="A697" s="38" t="s">
        <v>75</v>
      </c>
      <c r="B697" s="36" t="s">
        <v>264</v>
      </c>
      <c r="C697" s="38" t="s">
        <v>263</v>
      </c>
      <c r="D697" s="38" t="s">
        <v>10</v>
      </c>
      <c r="E697" s="57" t="s">
        <v>283</v>
      </c>
      <c r="F697" s="57"/>
      <c r="G697" s="37" t="s">
        <v>262</v>
      </c>
      <c r="H697" s="36" t="s">
        <v>261</v>
      </c>
      <c r="I697" s="36" t="s">
        <v>260</v>
      </c>
      <c r="J697" s="36" t="s">
        <v>11</v>
      </c>
    </row>
    <row r="698" spans="1:10" ht="39" customHeight="1" x14ac:dyDescent="0.25">
      <c r="A698" s="31" t="s">
        <v>282</v>
      </c>
      <c r="B698" s="29" t="s">
        <v>74</v>
      </c>
      <c r="C698" s="31" t="s">
        <v>43</v>
      </c>
      <c r="D698" s="31" t="s">
        <v>73</v>
      </c>
      <c r="E698" s="56" t="s">
        <v>302</v>
      </c>
      <c r="F698" s="56"/>
      <c r="G698" s="30" t="s">
        <v>38</v>
      </c>
      <c r="H698" s="55">
        <v>1</v>
      </c>
      <c r="I698" s="28">
        <v>204.61</v>
      </c>
      <c r="J698" s="28">
        <v>204.61</v>
      </c>
    </row>
    <row r="699" spans="1:10" ht="39" customHeight="1" x14ac:dyDescent="0.25">
      <c r="A699" s="53" t="s">
        <v>276</v>
      </c>
      <c r="B699" s="54" t="s">
        <v>341</v>
      </c>
      <c r="C699" s="53" t="s">
        <v>43</v>
      </c>
      <c r="D699" s="53" t="s">
        <v>340</v>
      </c>
      <c r="E699" s="52" t="s">
        <v>278</v>
      </c>
      <c r="F699" s="52"/>
      <c r="G699" s="51" t="s">
        <v>76</v>
      </c>
      <c r="H699" s="50">
        <v>2.6100000000000002E-2</v>
      </c>
      <c r="I699" s="49">
        <v>759.18</v>
      </c>
      <c r="J699" s="49">
        <v>19.809999999999999</v>
      </c>
    </row>
    <row r="700" spans="1:10" ht="39" customHeight="1" x14ac:dyDescent="0.25">
      <c r="A700" s="53" t="s">
        <v>276</v>
      </c>
      <c r="B700" s="54" t="s">
        <v>339</v>
      </c>
      <c r="C700" s="53" t="s">
        <v>43</v>
      </c>
      <c r="D700" s="53" t="s">
        <v>338</v>
      </c>
      <c r="E700" s="52" t="s">
        <v>337</v>
      </c>
      <c r="F700" s="52"/>
      <c r="G700" s="51" t="s">
        <v>76</v>
      </c>
      <c r="H700" s="50">
        <v>4.9000000000000002E-2</v>
      </c>
      <c r="I700" s="49">
        <v>323.58</v>
      </c>
      <c r="J700" s="49">
        <v>15.85</v>
      </c>
    </row>
    <row r="701" spans="1:10" ht="39" customHeight="1" x14ac:dyDescent="0.25">
      <c r="A701" s="53" t="s">
        <v>276</v>
      </c>
      <c r="B701" s="54" t="s">
        <v>336</v>
      </c>
      <c r="C701" s="53" t="s">
        <v>43</v>
      </c>
      <c r="D701" s="53" t="s">
        <v>335</v>
      </c>
      <c r="E701" s="52" t="s">
        <v>278</v>
      </c>
      <c r="F701" s="52"/>
      <c r="G701" s="51" t="s">
        <v>76</v>
      </c>
      <c r="H701" s="50">
        <v>6.4000000000000003E-3</v>
      </c>
      <c r="I701" s="49">
        <v>512.92999999999995</v>
      </c>
      <c r="J701" s="49">
        <v>3.28</v>
      </c>
    </row>
    <row r="702" spans="1:10" ht="24" customHeight="1" x14ac:dyDescent="0.25">
      <c r="A702" s="53" t="s">
        <v>276</v>
      </c>
      <c r="B702" s="54" t="s">
        <v>334</v>
      </c>
      <c r="C702" s="53" t="s">
        <v>43</v>
      </c>
      <c r="D702" s="53" t="s">
        <v>333</v>
      </c>
      <c r="E702" s="52" t="s">
        <v>278</v>
      </c>
      <c r="F702" s="52"/>
      <c r="G702" s="51" t="s">
        <v>277</v>
      </c>
      <c r="H702" s="50">
        <v>1.3764000000000001</v>
      </c>
      <c r="I702" s="49">
        <v>25.62</v>
      </c>
      <c r="J702" s="49">
        <v>35.26</v>
      </c>
    </row>
    <row r="703" spans="1:10" ht="24" customHeight="1" x14ac:dyDescent="0.25">
      <c r="A703" s="53" t="s">
        <v>276</v>
      </c>
      <c r="B703" s="54" t="s">
        <v>280</v>
      </c>
      <c r="C703" s="53" t="s">
        <v>43</v>
      </c>
      <c r="D703" s="53" t="s">
        <v>279</v>
      </c>
      <c r="E703" s="52" t="s">
        <v>278</v>
      </c>
      <c r="F703" s="52"/>
      <c r="G703" s="51" t="s">
        <v>277</v>
      </c>
      <c r="H703" s="50">
        <v>1.0813999999999999</v>
      </c>
      <c r="I703" s="49">
        <v>20.32</v>
      </c>
      <c r="J703" s="49">
        <v>21.97</v>
      </c>
    </row>
    <row r="704" spans="1:10" ht="39" customHeight="1" x14ac:dyDescent="0.25">
      <c r="A704" s="53" t="s">
        <v>276</v>
      </c>
      <c r="B704" s="54" t="s">
        <v>332</v>
      </c>
      <c r="C704" s="53" t="s">
        <v>43</v>
      </c>
      <c r="D704" s="53" t="s">
        <v>331</v>
      </c>
      <c r="E704" s="52" t="s">
        <v>330</v>
      </c>
      <c r="F704" s="52"/>
      <c r="G704" s="51" t="s">
        <v>76</v>
      </c>
      <c r="H704" s="50">
        <v>2.52E-2</v>
      </c>
      <c r="I704" s="49">
        <v>2949.36</v>
      </c>
      <c r="J704" s="49">
        <v>74.319999999999993</v>
      </c>
    </row>
    <row r="705" spans="1:10" ht="25.95" customHeight="1" x14ac:dyDescent="0.25">
      <c r="A705" s="63" t="s">
        <v>289</v>
      </c>
      <c r="B705" s="64" t="s">
        <v>329</v>
      </c>
      <c r="C705" s="63" t="s">
        <v>43</v>
      </c>
      <c r="D705" s="63" t="s">
        <v>328</v>
      </c>
      <c r="E705" s="62" t="s">
        <v>285</v>
      </c>
      <c r="F705" s="62"/>
      <c r="G705" s="61" t="s">
        <v>38</v>
      </c>
      <c r="H705" s="60">
        <v>10.036099999999999</v>
      </c>
      <c r="I705" s="59">
        <v>3.4</v>
      </c>
      <c r="J705" s="59">
        <v>34.119999999999997</v>
      </c>
    </row>
    <row r="706" spans="1:10" x14ac:dyDescent="0.25">
      <c r="A706" s="48"/>
      <c r="B706" s="48"/>
      <c r="C706" s="48"/>
      <c r="D706" s="48"/>
      <c r="E706" s="48" t="s">
        <v>272</v>
      </c>
      <c r="F706" s="46">
        <v>87.95</v>
      </c>
      <c r="G706" s="48" t="s">
        <v>271</v>
      </c>
      <c r="H706" s="46">
        <v>0</v>
      </c>
      <c r="I706" s="48" t="s">
        <v>270</v>
      </c>
      <c r="J706" s="46">
        <v>87.95</v>
      </c>
    </row>
    <row r="707" spans="1:10" x14ac:dyDescent="0.25">
      <c r="A707" s="48"/>
      <c r="B707" s="48"/>
      <c r="C707" s="48"/>
      <c r="D707" s="48"/>
      <c r="E707" s="48" t="s">
        <v>269</v>
      </c>
      <c r="F707" s="46">
        <v>40.840000000000003</v>
      </c>
      <c r="G707" s="48"/>
      <c r="H707" s="47" t="s">
        <v>268</v>
      </c>
      <c r="I707" s="47"/>
      <c r="J707" s="46">
        <v>245.45</v>
      </c>
    </row>
    <row r="708" spans="1:10" ht="49.95" customHeight="1" thickBot="1" x14ac:dyDescent="0.3">
      <c r="A708" s="24"/>
      <c r="B708" s="24"/>
      <c r="C708" s="24"/>
      <c r="D708" s="24"/>
      <c r="E708" s="24"/>
      <c r="F708" s="24"/>
      <c r="G708" s="24" t="s">
        <v>267</v>
      </c>
      <c r="H708" s="45">
        <v>10</v>
      </c>
      <c r="I708" s="24" t="s">
        <v>266</v>
      </c>
      <c r="J708" s="44">
        <v>2454.5</v>
      </c>
    </row>
    <row r="709" spans="1:10" ht="1.05" customHeight="1" thickTop="1" x14ac:dyDescent="0.25">
      <c r="A709" s="43"/>
      <c r="B709" s="43"/>
      <c r="C709" s="43"/>
      <c r="D709" s="43"/>
      <c r="E709" s="43"/>
      <c r="F709" s="43"/>
      <c r="G709" s="43"/>
      <c r="H709" s="43"/>
      <c r="I709" s="43"/>
      <c r="J709" s="43"/>
    </row>
    <row r="710" spans="1:10" ht="24" customHeight="1" x14ac:dyDescent="0.25">
      <c r="A710" s="34" t="s">
        <v>72</v>
      </c>
      <c r="B710" s="34"/>
      <c r="C710" s="34"/>
      <c r="D710" s="34" t="s">
        <v>71</v>
      </c>
      <c r="E710" s="34"/>
      <c r="F710" s="58"/>
      <c r="G710" s="58"/>
      <c r="H710" s="35"/>
      <c r="I710" s="34"/>
      <c r="J710" s="33">
        <v>1007.03</v>
      </c>
    </row>
    <row r="711" spans="1:10" ht="18" customHeight="1" x14ac:dyDescent="0.25">
      <c r="A711" s="38" t="s">
        <v>70</v>
      </c>
      <c r="B711" s="36" t="s">
        <v>264</v>
      </c>
      <c r="C711" s="38" t="s">
        <v>263</v>
      </c>
      <c r="D711" s="38" t="s">
        <v>10</v>
      </c>
      <c r="E711" s="57" t="s">
        <v>283</v>
      </c>
      <c r="F711" s="57"/>
      <c r="G711" s="37" t="s">
        <v>262</v>
      </c>
      <c r="H711" s="36" t="s">
        <v>261</v>
      </c>
      <c r="I711" s="36" t="s">
        <v>260</v>
      </c>
      <c r="J711" s="36" t="s">
        <v>11</v>
      </c>
    </row>
    <row r="712" spans="1:10" ht="25.95" customHeight="1" x14ac:dyDescent="0.25">
      <c r="A712" s="31" t="s">
        <v>282</v>
      </c>
      <c r="B712" s="29" t="s">
        <v>69</v>
      </c>
      <c r="C712" s="31" t="s">
        <v>43</v>
      </c>
      <c r="D712" s="31" t="s">
        <v>68</v>
      </c>
      <c r="E712" s="56" t="s">
        <v>302</v>
      </c>
      <c r="F712" s="56"/>
      <c r="G712" s="30" t="s">
        <v>38</v>
      </c>
      <c r="H712" s="55">
        <v>1</v>
      </c>
      <c r="I712" s="28">
        <v>39.97</v>
      </c>
      <c r="J712" s="28">
        <v>39.97</v>
      </c>
    </row>
    <row r="713" spans="1:10" ht="25.95" customHeight="1" x14ac:dyDescent="0.25">
      <c r="A713" s="53" t="s">
        <v>276</v>
      </c>
      <c r="B713" s="54" t="s">
        <v>297</v>
      </c>
      <c r="C713" s="53" t="s">
        <v>43</v>
      </c>
      <c r="D713" s="53" t="s">
        <v>296</v>
      </c>
      <c r="E713" s="52" t="s">
        <v>278</v>
      </c>
      <c r="F713" s="52"/>
      <c r="G713" s="51" t="s">
        <v>277</v>
      </c>
      <c r="H713" s="50">
        <v>1.6799999999999999E-2</v>
      </c>
      <c r="I713" s="49">
        <v>21.96</v>
      </c>
      <c r="J713" s="49">
        <v>0.36</v>
      </c>
    </row>
    <row r="714" spans="1:10" ht="24" customHeight="1" x14ac:dyDescent="0.25">
      <c r="A714" s="53" t="s">
        <v>276</v>
      </c>
      <c r="B714" s="54" t="s">
        <v>295</v>
      </c>
      <c r="C714" s="53" t="s">
        <v>43</v>
      </c>
      <c r="D714" s="53" t="s">
        <v>294</v>
      </c>
      <c r="E714" s="52" t="s">
        <v>278</v>
      </c>
      <c r="F714" s="52"/>
      <c r="G714" s="51" t="s">
        <v>277</v>
      </c>
      <c r="H714" s="50">
        <v>1.6799999999999999E-2</v>
      </c>
      <c r="I714" s="49">
        <v>26.68</v>
      </c>
      <c r="J714" s="49">
        <v>0.44</v>
      </c>
    </row>
    <row r="715" spans="1:10" ht="25.95" customHeight="1" x14ac:dyDescent="0.25">
      <c r="A715" s="63" t="s">
        <v>289</v>
      </c>
      <c r="B715" s="64" t="s">
        <v>327</v>
      </c>
      <c r="C715" s="63" t="s">
        <v>43</v>
      </c>
      <c r="D715" s="63" t="s">
        <v>326</v>
      </c>
      <c r="E715" s="62" t="s">
        <v>285</v>
      </c>
      <c r="F715" s="62"/>
      <c r="G715" s="61" t="s">
        <v>38</v>
      </c>
      <c r="H715" s="60">
        <v>1</v>
      </c>
      <c r="I715" s="59">
        <v>39.08</v>
      </c>
      <c r="J715" s="59">
        <v>39.08</v>
      </c>
    </row>
    <row r="716" spans="1:10" ht="25.95" customHeight="1" x14ac:dyDescent="0.25">
      <c r="A716" s="63" t="s">
        <v>289</v>
      </c>
      <c r="B716" s="64" t="s">
        <v>306</v>
      </c>
      <c r="C716" s="63" t="s">
        <v>43</v>
      </c>
      <c r="D716" s="63" t="s">
        <v>305</v>
      </c>
      <c r="E716" s="62" t="s">
        <v>285</v>
      </c>
      <c r="F716" s="62"/>
      <c r="G716" s="61" t="s">
        <v>38</v>
      </c>
      <c r="H716" s="60">
        <v>2.1000000000000001E-2</v>
      </c>
      <c r="I716" s="59">
        <v>4.72</v>
      </c>
      <c r="J716" s="59">
        <v>0.09</v>
      </c>
    </row>
    <row r="717" spans="1:10" x14ac:dyDescent="0.25">
      <c r="A717" s="48"/>
      <c r="B717" s="48"/>
      <c r="C717" s="48"/>
      <c r="D717" s="48"/>
      <c r="E717" s="48" t="s">
        <v>272</v>
      </c>
      <c r="F717" s="46">
        <v>0.62</v>
      </c>
      <c r="G717" s="48" t="s">
        <v>271</v>
      </c>
      <c r="H717" s="46">
        <v>0</v>
      </c>
      <c r="I717" s="48" t="s">
        <v>270</v>
      </c>
      <c r="J717" s="46">
        <v>0.62</v>
      </c>
    </row>
    <row r="718" spans="1:10" x14ac:dyDescent="0.25">
      <c r="A718" s="48"/>
      <c r="B718" s="48"/>
      <c r="C718" s="48"/>
      <c r="D718" s="48"/>
      <c r="E718" s="48" t="s">
        <v>269</v>
      </c>
      <c r="F718" s="46">
        <v>7.97</v>
      </c>
      <c r="G718" s="48"/>
      <c r="H718" s="47" t="s">
        <v>268</v>
      </c>
      <c r="I718" s="47"/>
      <c r="J718" s="46">
        <v>47.94</v>
      </c>
    </row>
    <row r="719" spans="1:10" ht="49.95" customHeight="1" thickBot="1" x14ac:dyDescent="0.3">
      <c r="A719" s="24"/>
      <c r="B719" s="24"/>
      <c r="C719" s="24"/>
      <c r="D719" s="24"/>
      <c r="E719" s="24"/>
      <c r="F719" s="24"/>
      <c r="G719" s="24" t="s">
        <v>267</v>
      </c>
      <c r="H719" s="45">
        <v>3</v>
      </c>
      <c r="I719" s="24" t="s">
        <v>266</v>
      </c>
      <c r="J719" s="44">
        <v>143.82</v>
      </c>
    </row>
    <row r="720" spans="1:10" ht="1.05" customHeight="1" thickTop="1" x14ac:dyDescent="0.25">
      <c r="A720" s="43"/>
      <c r="B720" s="43"/>
      <c r="C720" s="43"/>
      <c r="D720" s="43"/>
      <c r="E720" s="43"/>
      <c r="F720" s="43"/>
      <c r="G720" s="43"/>
      <c r="H720" s="43"/>
      <c r="I720" s="43"/>
      <c r="J720" s="43"/>
    </row>
    <row r="721" spans="1:10" ht="18" customHeight="1" x14ac:dyDescent="0.25">
      <c r="A721" s="38" t="s">
        <v>67</v>
      </c>
      <c r="B721" s="36" t="s">
        <v>264</v>
      </c>
      <c r="C721" s="38" t="s">
        <v>263</v>
      </c>
      <c r="D721" s="38" t="s">
        <v>10</v>
      </c>
      <c r="E721" s="57" t="s">
        <v>283</v>
      </c>
      <c r="F721" s="57"/>
      <c r="G721" s="37" t="s">
        <v>262</v>
      </c>
      <c r="H721" s="36" t="s">
        <v>261</v>
      </c>
      <c r="I721" s="36" t="s">
        <v>260</v>
      </c>
      <c r="J721" s="36" t="s">
        <v>11</v>
      </c>
    </row>
    <row r="722" spans="1:10" ht="39" customHeight="1" x14ac:dyDescent="0.25">
      <c r="A722" s="31" t="s">
        <v>282</v>
      </c>
      <c r="B722" s="29" t="s">
        <v>66</v>
      </c>
      <c r="C722" s="31" t="s">
        <v>35</v>
      </c>
      <c r="D722" s="31" t="s">
        <v>65</v>
      </c>
      <c r="E722" s="56" t="s">
        <v>325</v>
      </c>
      <c r="F722" s="56"/>
      <c r="G722" s="30" t="s">
        <v>38</v>
      </c>
      <c r="H722" s="55">
        <v>1</v>
      </c>
      <c r="I722" s="28">
        <v>104.22</v>
      </c>
      <c r="J722" s="28">
        <v>104.22</v>
      </c>
    </row>
    <row r="723" spans="1:10" ht="25.95" customHeight="1" x14ac:dyDescent="0.25">
      <c r="A723" s="53" t="s">
        <v>276</v>
      </c>
      <c r="B723" s="54" t="s">
        <v>297</v>
      </c>
      <c r="C723" s="53" t="s">
        <v>43</v>
      </c>
      <c r="D723" s="53" t="s">
        <v>296</v>
      </c>
      <c r="E723" s="52" t="s">
        <v>278</v>
      </c>
      <c r="F723" s="52"/>
      <c r="G723" s="51" t="s">
        <v>277</v>
      </c>
      <c r="H723" s="50">
        <v>0.14299999999999999</v>
      </c>
      <c r="I723" s="49">
        <v>21.96</v>
      </c>
      <c r="J723" s="49">
        <v>3.14</v>
      </c>
    </row>
    <row r="724" spans="1:10" ht="24" customHeight="1" x14ac:dyDescent="0.25">
      <c r="A724" s="53" t="s">
        <v>276</v>
      </c>
      <c r="B724" s="54" t="s">
        <v>295</v>
      </c>
      <c r="C724" s="53" t="s">
        <v>43</v>
      </c>
      <c r="D724" s="53" t="s">
        <v>294</v>
      </c>
      <c r="E724" s="52" t="s">
        <v>278</v>
      </c>
      <c r="F724" s="52"/>
      <c r="G724" s="51" t="s">
        <v>277</v>
      </c>
      <c r="H724" s="50">
        <v>0.14299999999999999</v>
      </c>
      <c r="I724" s="49">
        <v>26.68</v>
      </c>
      <c r="J724" s="49">
        <v>3.81</v>
      </c>
    </row>
    <row r="725" spans="1:10" ht="25.95" customHeight="1" x14ac:dyDescent="0.25">
      <c r="A725" s="63" t="s">
        <v>289</v>
      </c>
      <c r="B725" s="64" t="s">
        <v>324</v>
      </c>
      <c r="C725" s="63" t="s">
        <v>43</v>
      </c>
      <c r="D725" s="63" t="s">
        <v>323</v>
      </c>
      <c r="E725" s="62" t="s">
        <v>285</v>
      </c>
      <c r="F725" s="62"/>
      <c r="G725" s="61" t="s">
        <v>38</v>
      </c>
      <c r="H725" s="60">
        <v>1</v>
      </c>
      <c r="I725" s="59">
        <v>97.27</v>
      </c>
      <c r="J725" s="59">
        <v>97.27</v>
      </c>
    </row>
    <row r="726" spans="1:10" x14ac:dyDescent="0.25">
      <c r="A726" s="48"/>
      <c r="B726" s="48"/>
      <c r="C726" s="48"/>
      <c r="D726" s="48"/>
      <c r="E726" s="48" t="s">
        <v>272</v>
      </c>
      <c r="F726" s="46">
        <v>5.42</v>
      </c>
      <c r="G726" s="48" t="s">
        <v>271</v>
      </c>
      <c r="H726" s="46">
        <v>0</v>
      </c>
      <c r="I726" s="48" t="s">
        <v>270</v>
      </c>
      <c r="J726" s="46">
        <v>5.42</v>
      </c>
    </row>
    <row r="727" spans="1:10" x14ac:dyDescent="0.25">
      <c r="A727" s="48"/>
      <c r="B727" s="48"/>
      <c r="C727" s="48"/>
      <c r="D727" s="48"/>
      <c r="E727" s="48" t="s">
        <v>269</v>
      </c>
      <c r="F727" s="46">
        <v>20.8</v>
      </c>
      <c r="G727" s="48"/>
      <c r="H727" s="47" t="s">
        <v>268</v>
      </c>
      <c r="I727" s="47"/>
      <c r="J727" s="46">
        <v>125.02</v>
      </c>
    </row>
    <row r="728" spans="1:10" ht="49.95" customHeight="1" thickBot="1" x14ac:dyDescent="0.3">
      <c r="A728" s="24"/>
      <c r="B728" s="24"/>
      <c r="C728" s="24"/>
      <c r="D728" s="24"/>
      <c r="E728" s="24"/>
      <c r="F728" s="24"/>
      <c r="G728" s="24" t="s">
        <v>267</v>
      </c>
      <c r="H728" s="45">
        <v>1</v>
      </c>
      <c r="I728" s="24" t="s">
        <v>266</v>
      </c>
      <c r="J728" s="44">
        <v>125.02</v>
      </c>
    </row>
    <row r="729" spans="1:10" ht="1.05" customHeight="1" thickTop="1" x14ac:dyDescent="0.25">
      <c r="A729" s="43"/>
      <c r="B729" s="43"/>
      <c r="C729" s="43"/>
      <c r="D729" s="43"/>
      <c r="E729" s="43"/>
      <c r="F729" s="43"/>
      <c r="G729" s="43"/>
      <c r="H729" s="43"/>
      <c r="I729" s="43"/>
      <c r="J729" s="43"/>
    </row>
    <row r="730" spans="1:10" ht="18" customHeight="1" x14ac:dyDescent="0.25">
      <c r="A730" s="38" t="s">
        <v>64</v>
      </c>
      <c r="B730" s="36" t="s">
        <v>264</v>
      </c>
      <c r="C730" s="38" t="s">
        <v>263</v>
      </c>
      <c r="D730" s="38" t="s">
        <v>10</v>
      </c>
      <c r="E730" s="57" t="s">
        <v>283</v>
      </c>
      <c r="F730" s="57"/>
      <c r="G730" s="37" t="s">
        <v>262</v>
      </c>
      <c r="H730" s="36" t="s">
        <v>261</v>
      </c>
      <c r="I730" s="36" t="s">
        <v>260</v>
      </c>
      <c r="J730" s="36" t="s">
        <v>11</v>
      </c>
    </row>
    <row r="731" spans="1:10" ht="25.95" customHeight="1" x14ac:dyDescent="0.25">
      <c r="A731" s="31" t="s">
        <v>282</v>
      </c>
      <c r="B731" s="29" t="s">
        <v>63</v>
      </c>
      <c r="C731" s="31" t="s">
        <v>43</v>
      </c>
      <c r="D731" s="31" t="s">
        <v>62</v>
      </c>
      <c r="E731" s="56" t="s">
        <v>302</v>
      </c>
      <c r="F731" s="56"/>
      <c r="G731" s="30" t="s">
        <v>38</v>
      </c>
      <c r="H731" s="55">
        <v>1</v>
      </c>
      <c r="I731" s="28">
        <v>98.3</v>
      </c>
      <c r="J731" s="28">
        <v>98.3</v>
      </c>
    </row>
    <row r="732" spans="1:10" ht="25.95" customHeight="1" x14ac:dyDescent="0.25">
      <c r="A732" s="53" t="s">
        <v>276</v>
      </c>
      <c r="B732" s="54" t="s">
        <v>297</v>
      </c>
      <c r="C732" s="53" t="s">
        <v>43</v>
      </c>
      <c r="D732" s="53" t="s">
        <v>296</v>
      </c>
      <c r="E732" s="52" t="s">
        <v>278</v>
      </c>
      <c r="F732" s="52"/>
      <c r="G732" s="51" t="s">
        <v>277</v>
      </c>
      <c r="H732" s="50">
        <v>0.56769999999999998</v>
      </c>
      <c r="I732" s="49">
        <v>21.96</v>
      </c>
      <c r="J732" s="49">
        <v>12.46</v>
      </c>
    </row>
    <row r="733" spans="1:10" ht="24" customHeight="1" x14ac:dyDescent="0.25">
      <c r="A733" s="53" t="s">
        <v>276</v>
      </c>
      <c r="B733" s="54" t="s">
        <v>295</v>
      </c>
      <c r="C733" s="53" t="s">
        <v>43</v>
      </c>
      <c r="D733" s="53" t="s">
        <v>294</v>
      </c>
      <c r="E733" s="52" t="s">
        <v>278</v>
      </c>
      <c r="F733" s="52"/>
      <c r="G733" s="51" t="s">
        <v>277</v>
      </c>
      <c r="H733" s="50">
        <v>0.56769999999999998</v>
      </c>
      <c r="I733" s="49">
        <v>26.68</v>
      </c>
      <c r="J733" s="49">
        <v>15.14</v>
      </c>
    </row>
    <row r="734" spans="1:10" ht="39" customHeight="1" x14ac:dyDescent="0.25">
      <c r="A734" s="63" t="s">
        <v>289</v>
      </c>
      <c r="B734" s="64" t="s">
        <v>322</v>
      </c>
      <c r="C734" s="63" t="s">
        <v>43</v>
      </c>
      <c r="D734" s="63" t="s">
        <v>321</v>
      </c>
      <c r="E734" s="62" t="s">
        <v>285</v>
      </c>
      <c r="F734" s="62"/>
      <c r="G734" s="61" t="s">
        <v>38</v>
      </c>
      <c r="H734" s="60">
        <v>3</v>
      </c>
      <c r="I734" s="59">
        <v>2.42</v>
      </c>
      <c r="J734" s="59">
        <v>7.26</v>
      </c>
    </row>
    <row r="735" spans="1:10" ht="24" customHeight="1" x14ac:dyDescent="0.25">
      <c r="A735" s="63" t="s">
        <v>289</v>
      </c>
      <c r="B735" s="64" t="s">
        <v>320</v>
      </c>
      <c r="C735" s="63" t="s">
        <v>43</v>
      </c>
      <c r="D735" s="63" t="s">
        <v>319</v>
      </c>
      <c r="E735" s="62" t="s">
        <v>285</v>
      </c>
      <c r="F735" s="62"/>
      <c r="G735" s="61" t="s">
        <v>38</v>
      </c>
      <c r="H735" s="60">
        <v>1</v>
      </c>
      <c r="I735" s="59">
        <v>63.44</v>
      </c>
      <c r="J735" s="59">
        <v>63.44</v>
      </c>
    </row>
    <row r="736" spans="1:10" x14ac:dyDescent="0.25">
      <c r="A736" s="48"/>
      <c r="B736" s="48"/>
      <c r="C736" s="48"/>
      <c r="D736" s="48"/>
      <c r="E736" s="48" t="s">
        <v>272</v>
      </c>
      <c r="F736" s="46">
        <v>21.54</v>
      </c>
      <c r="G736" s="48" t="s">
        <v>271</v>
      </c>
      <c r="H736" s="46">
        <v>0</v>
      </c>
      <c r="I736" s="48" t="s">
        <v>270</v>
      </c>
      <c r="J736" s="46">
        <v>21.54</v>
      </c>
    </row>
    <row r="737" spans="1:10" x14ac:dyDescent="0.25">
      <c r="A737" s="48"/>
      <c r="B737" s="48"/>
      <c r="C737" s="48"/>
      <c r="D737" s="48"/>
      <c r="E737" s="48" t="s">
        <v>269</v>
      </c>
      <c r="F737" s="46">
        <v>19.62</v>
      </c>
      <c r="G737" s="48"/>
      <c r="H737" s="47" t="s">
        <v>268</v>
      </c>
      <c r="I737" s="47"/>
      <c r="J737" s="46">
        <v>117.92</v>
      </c>
    </row>
    <row r="738" spans="1:10" ht="49.95" customHeight="1" thickBot="1" x14ac:dyDescent="0.3">
      <c r="A738" s="24"/>
      <c r="B738" s="24"/>
      <c r="C738" s="24"/>
      <c r="D738" s="24"/>
      <c r="E738" s="24"/>
      <c r="F738" s="24"/>
      <c r="G738" s="24" t="s">
        <v>267</v>
      </c>
      <c r="H738" s="45">
        <v>1</v>
      </c>
      <c r="I738" s="24" t="s">
        <v>266</v>
      </c>
      <c r="J738" s="44">
        <v>117.92</v>
      </c>
    </row>
    <row r="739" spans="1:10" ht="1.05" customHeight="1" thickTop="1" x14ac:dyDescent="0.25">
      <c r="A739" s="43"/>
      <c r="B739" s="43"/>
      <c r="C739" s="43"/>
      <c r="D739" s="43"/>
      <c r="E739" s="43"/>
      <c r="F739" s="43"/>
      <c r="G739" s="43"/>
      <c r="H739" s="43"/>
      <c r="I739" s="43"/>
      <c r="J739" s="43"/>
    </row>
    <row r="740" spans="1:10" ht="18" customHeight="1" x14ac:dyDescent="0.25">
      <c r="A740" s="38" t="s">
        <v>59</v>
      </c>
      <c r="B740" s="36" t="s">
        <v>264</v>
      </c>
      <c r="C740" s="38" t="s">
        <v>263</v>
      </c>
      <c r="D740" s="38" t="s">
        <v>10</v>
      </c>
      <c r="E740" s="57" t="s">
        <v>283</v>
      </c>
      <c r="F740" s="57"/>
      <c r="G740" s="37" t="s">
        <v>262</v>
      </c>
      <c r="H740" s="36" t="s">
        <v>261</v>
      </c>
      <c r="I740" s="36" t="s">
        <v>260</v>
      </c>
      <c r="J740" s="36" t="s">
        <v>11</v>
      </c>
    </row>
    <row r="741" spans="1:10" ht="52.05" customHeight="1" x14ac:dyDescent="0.25">
      <c r="A741" s="31" t="s">
        <v>282</v>
      </c>
      <c r="B741" s="29" t="s">
        <v>61</v>
      </c>
      <c r="C741" s="31" t="s">
        <v>43</v>
      </c>
      <c r="D741" s="31" t="s">
        <v>60</v>
      </c>
      <c r="E741" s="56" t="s">
        <v>302</v>
      </c>
      <c r="F741" s="56"/>
      <c r="G741" s="30" t="s">
        <v>38</v>
      </c>
      <c r="H741" s="55">
        <v>1</v>
      </c>
      <c r="I741" s="28">
        <v>479.43</v>
      </c>
      <c r="J741" s="28">
        <v>479.43</v>
      </c>
    </row>
    <row r="742" spans="1:10" ht="52.05" customHeight="1" x14ac:dyDescent="0.25">
      <c r="A742" s="53" t="s">
        <v>276</v>
      </c>
      <c r="B742" s="54" t="s">
        <v>318</v>
      </c>
      <c r="C742" s="53" t="s">
        <v>43</v>
      </c>
      <c r="D742" s="53" t="s">
        <v>317</v>
      </c>
      <c r="E742" s="52" t="s">
        <v>278</v>
      </c>
      <c r="F742" s="52"/>
      <c r="G742" s="51" t="s">
        <v>76</v>
      </c>
      <c r="H742" s="50">
        <v>1.17E-2</v>
      </c>
      <c r="I742" s="49">
        <v>713.03</v>
      </c>
      <c r="J742" s="49">
        <v>8.34</v>
      </c>
    </row>
    <row r="743" spans="1:10" ht="25.95" customHeight="1" x14ac:dyDescent="0.25">
      <c r="A743" s="53" t="s">
        <v>276</v>
      </c>
      <c r="B743" s="54" t="s">
        <v>297</v>
      </c>
      <c r="C743" s="53" t="s">
        <v>43</v>
      </c>
      <c r="D743" s="53" t="s">
        <v>296</v>
      </c>
      <c r="E743" s="52" t="s">
        <v>278</v>
      </c>
      <c r="F743" s="52"/>
      <c r="G743" s="51" t="s">
        <v>277</v>
      </c>
      <c r="H743" s="50">
        <v>0.48110000000000003</v>
      </c>
      <c r="I743" s="49">
        <v>21.96</v>
      </c>
      <c r="J743" s="49">
        <v>10.56</v>
      </c>
    </row>
    <row r="744" spans="1:10" ht="24" customHeight="1" x14ac:dyDescent="0.25">
      <c r="A744" s="53" t="s">
        <v>276</v>
      </c>
      <c r="B744" s="54" t="s">
        <v>295</v>
      </c>
      <c r="C744" s="53" t="s">
        <v>43</v>
      </c>
      <c r="D744" s="53" t="s">
        <v>294</v>
      </c>
      <c r="E744" s="52" t="s">
        <v>278</v>
      </c>
      <c r="F744" s="52"/>
      <c r="G744" s="51" t="s">
        <v>277</v>
      </c>
      <c r="H744" s="50">
        <v>0.48110000000000003</v>
      </c>
      <c r="I744" s="49">
        <v>26.68</v>
      </c>
      <c r="J744" s="49">
        <v>12.83</v>
      </c>
    </row>
    <row r="745" spans="1:10" ht="39" customHeight="1" x14ac:dyDescent="0.25">
      <c r="A745" s="63" t="s">
        <v>289</v>
      </c>
      <c r="B745" s="64" t="s">
        <v>316</v>
      </c>
      <c r="C745" s="63" t="s">
        <v>43</v>
      </c>
      <c r="D745" s="63" t="s">
        <v>315</v>
      </c>
      <c r="E745" s="62" t="s">
        <v>285</v>
      </c>
      <c r="F745" s="62"/>
      <c r="G745" s="61" t="s">
        <v>38</v>
      </c>
      <c r="H745" s="60">
        <v>1</v>
      </c>
      <c r="I745" s="59">
        <v>447.7</v>
      </c>
      <c r="J745" s="59">
        <v>447.7</v>
      </c>
    </row>
    <row r="746" spans="1:10" x14ac:dyDescent="0.25">
      <c r="A746" s="48"/>
      <c r="B746" s="48"/>
      <c r="C746" s="48"/>
      <c r="D746" s="48"/>
      <c r="E746" s="48" t="s">
        <v>272</v>
      </c>
      <c r="F746" s="46">
        <v>20.23</v>
      </c>
      <c r="G746" s="48" t="s">
        <v>271</v>
      </c>
      <c r="H746" s="46">
        <v>0</v>
      </c>
      <c r="I746" s="48" t="s">
        <v>270</v>
      </c>
      <c r="J746" s="46">
        <v>20.23</v>
      </c>
    </row>
    <row r="747" spans="1:10" x14ac:dyDescent="0.25">
      <c r="A747" s="48"/>
      <c r="B747" s="48"/>
      <c r="C747" s="48"/>
      <c r="D747" s="48"/>
      <c r="E747" s="48" t="s">
        <v>269</v>
      </c>
      <c r="F747" s="46">
        <v>95.69</v>
      </c>
      <c r="G747" s="48"/>
      <c r="H747" s="47" t="s">
        <v>268</v>
      </c>
      <c r="I747" s="47"/>
      <c r="J747" s="46">
        <v>575.12</v>
      </c>
    </row>
    <row r="748" spans="1:10" ht="49.95" customHeight="1" thickBot="1" x14ac:dyDescent="0.3">
      <c r="A748" s="24"/>
      <c r="B748" s="24"/>
      <c r="C748" s="24"/>
      <c r="D748" s="24"/>
      <c r="E748" s="24"/>
      <c r="F748" s="24"/>
      <c r="G748" s="24" t="s">
        <v>267</v>
      </c>
      <c r="H748" s="45">
        <v>1</v>
      </c>
      <c r="I748" s="24" t="s">
        <v>266</v>
      </c>
      <c r="J748" s="44">
        <v>575.12</v>
      </c>
    </row>
    <row r="749" spans="1:10" ht="1.05" customHeight="1" thickTop="1" x14ac:dyDescent="0.25">
      <c r="A749" s="43"/>
      <c r="B749" s="43"/>
      <c r="C749" s="43"/>
      <c r="D749" s="43"/>
      <c r="E749" s="43"/>
      <c r="F749" s="43"/>
      <c r="G749" s="43"/>
      <c r="H749" s="43"/>
      <c r="I749" s="43"/>
      <c r="J749" s="43"/>
    </row>
    <row r="750" spans="1:10" ht="18" customHeight="1" x14ac:dyDescent="0.25">
      <c r="A750" s="38" t="s">
        <v>59</v>
      </c>
      <c r="B750" s="36" t="s">
        <v>264</v>
      </c>
      <c r="C750" s="38" t="s">
        <v>263</v>
      </c>
      <c r="D750" s="38" t="s">
        <v>10</v>
      </c>
      <c r="E750" s="57" t="s">
        <v>283</v>
      </c>
      <c r="F750" s="57"/>
      <c r="G750" s="37" t="s">
        <v>262</v>
      </c>
      <c r="H750" s="36" t="s">
        <v>261</v>
      </c>
      <c r="I750" s="36" t="s">
        <v>260</v>
      </c>
      <c r="J750" s="36" t="s">
        <v>11</v>
      </c>
    </row>
    <row r="751" spans="1:10" ht="25.95" customHeight="1" x14ac:dyDescent="0.25">
      <c r="A751" s="31" t="s">
        <v>282</v>
      </c>
      <c r="B751" s="29" t="s">
        <v>58</v>
      </c>
      <c r="C751" s="31" t="s">
        <v>43</v>
      </c>
      <c r="D751" s="31" t="s">
        <v>57</v>
      </c>
      <c r="E751" s="56" t="s">
        <v>302</v>
      </c>
      <c r="F751" s="56"/>
      <c r="G751" s="30" t="s">
        <v>38</v>
      </c>
      <c r="H751" s="55">
        <v>1</v>
      </c>
      <c r="I751" s="28">
        <v>12.55</v>
      </c>
      <c r="J751" s="28">
        <v>12.55</v>
      </c>
    </row>
    <row r="752" spans="1:10" ht="25.95" customHeight="1" x14ac:dyDescent="0.25">
      <c r="A752" s="53" t="s">
        <v>276</v>
      </c>
      <c r="B752" s="54" t="s">
        <v>297</v>
      </c>
      <c r="C752" s="53" t="s">
        <v>43</v>
      </c>
      <c r="D752" s="53" t="s">
        <v>296</v>
      </c>
      <c r="E752" s="52" t="s">
        <v>278</v>
      </c>
      <c r="F752" s="52"/>
      <c r="G752" s="51" t="s">
        <v>277</v>
      </c>
      <c r="H752" s="50">
        <v>4.7600000000000003E-2</v>
      </c>
      <c r="I752" s="49">
        <v>21.96</v>
      </c>
      <c r="J752" s="49">
        <v>1.04</v>
      </c>
    </row>
    <row r="753" spans="1:10" ht="24" customHeight="1" x14ac:dyDescent="0.25">
      <c r="A753" s="53" t="s">
        <v>276</v>
      </c>
      <c r="B753" s="54" t="s">
        <v>295</v>
      </c>
      <c r="C753" s="53" t="s">
        <v>43</v>
      </c>
      <c r="D753" s="53" t="s">
        <v>294</v>
      </c>
      <c r="E753" s="52" t="s">
        <v>278</v>
      </c>
      <c r="F753" s="52"/>
      <c r="G753" s="51" t="s">
        <v>277</v>
      </c>
      <c r="H753" s="50">
        <v>4.7600000000000003E-2</v>
      </c>
      <c r="I753" s="49">
        <v>26.68</v>
      </c>
      <c r="J753" s="49">
        <v>1.26</v>
      </c>
    </row>
    <row r="754" spans="1:10" ht="39" customHeight="1" x14ac:dyDescent="0.25">
      <c r="A754" s="63" t="s">
        <v>289</v>
      </c>
      <c r="B754" s="64" t="s">
        <v>314</v>
      </c>
      <c r="C754" s="63" t="s">
        <v>43</v>
      </c>
      <c r="D754" s="63" t="s">
        <v>313</v>
      </c>
      <c r="E754" s="62" t="s">
        <v>285</v>
      </c>
      <c r="F754" s="62"/>
      <c r="G754" s="61" t="s">
        <v>38</v>
      </c>
      <c r="H754" s="60">
        <v>1</v>
      </c>
      <c r="I754" s="59">
        <v>1.22</v>
      </c>
      <c r="J754" s="59">
        <v>1.22</v>
      </c>
    </row>
    <row r="755" spans="1:10" ht="25.95" customHeight="1" x14ac:dyDescent="0.25">
      <c r="A755" s="63" t="s">
        <v>289</v>
      </c>
      <c r="B755" s="64" t="s">
        <v>312</v>
      </c>
      <c r="C755" s="63" t="s">
        <v>43</v>
      </c>
      <c r="D755" s="63" t="s">
        <v>311</v>
      </c>
      <c r="E755" s="62" t="s">
        <v>285</v>
      </c>
      <c r="F755" s="62"/>
      <c r="G755" s="61" t="s">
        <v>38</v>
      </c>
      <c r="H755" s="60">
        <v>1</v>
      </c>
      <c r="I755" s="59">
        <v>9.0299999999999994</v>
      </c>
      <c r="J755" s="59">
        <v>9.0299999999999994</v>
      </c>
    </row>
    <row r="756" spans="1:10" x14ac:dyDescent="0.25">
      <c r="A756" s="48"/>
      <c r="B756" s="48"/>
      <c r="C756" s="48"/>
      <c r="D756" s="48"/>
      <c r="E756" s="48" t="s">
        <v>272</v>
      </c>
      <c r="F756" s="46">
        <v>1.8</v>
      </c>
      <c r="G756" s="48" t="s">
        <v>271</v>
      </c>
      <c r="H756" s="46">
        <v>0</v>
      </c>
      <c r="I756" s="48" t="s">
        <v>270</v>
      </c>
      <c r="J756" s="46">
        <v>1.8</v>
      </c>
    </row>
    <row r="757" spans="1:10" x14ac:dyDescent="0.25">
      <c r="A757" s="48"/>
      <c r="B757" s="48"/>
      <c r="C757" s="48"/>
      <c r="D757" s="48"/>
      <c r="E757" s="48" t="s">
        <v>269</v>
      </c>
      <c r="F757" s="46">
        <v>2.5</v>
      </c>
      <c r="G757" s="48"/>
      <c r="H757" s="47" t="s">
        <v>268</v>
      </c>
      <c r="I757" s="47"/>
      <c r="J757" s="46">
        <v>15.05</v>
      </c>
    </row>
    <row r="758" spans="1:10" ht="49.95" customHeight="1" thickBot="1" x14ac:dyDescent="0.3">
      <c r="A758" s="24"/>
      <c r="B758" s="24"/>
      <c r="C758" s="24"/>
      <c r="D758" s="24"/>
      <c r="E758" s="24"/>
      <c r="F758" s="24"/>
      <c r="G758" s="24" t="s">
        <v>267</v>
      </c>
      <c r="H758" s="45">
        <v>3</v>
      </c>
      <c r="I758" s="24" t="s">
        <v>266</v>
      </c>
      <c r="J758" s="44">
        <v>45.15</v>
      </c>
    </row>
    <row r="759" spans="1:10" ht="1.05" customHeight="1" thickTop="1" x14ac:dyDescent="0.25">
      <c r="A759" s="43"/>
      <c r="B759" s="43"/>
      <c r="C759" s="43"/>
      <c r="D759" s="43"/>
      <c r="E759" s="43"/>
      <c r="F759" s="43"/>
      <c r="G759" s="43"/>
      <c r="H759" s="43"/>
      <c r="I759" s="43"/>
      <c r="J759" s="43"/>
    </row>
    <row r="760" spans="1:10" ht="24" customHeight="1" x14ac:dyDescent="0.25">
      <c r="A760" s="34" t="s">
        <v>56</v>
      </c>
      <c r="B760" s="34"/>
      <c r="C760" s="34"/>
      <c r="D760" s="34" t="s">
        <v>55</v>
      </c>
      <c r="E760" s="34"/>
      <c r="F760" s="58"/>
      <c r="G760" s="58"/>
      <c r="H760" s="35"/>
      <c r="I760" s="34"/>
      <c r="J760" s="33">
        <v>5383.72</v>
      </c>
    </row>
    <row r="761" spans="1:10" ht="18" customHeight="1" x14ac:dyDescent="0.25">
      <c r="A761" s="38" t="s">
        <v>54</v>
      </c>
      <c r="B761" s="36" t="s">
        <v>264</v>
      </c>
      <c r="C761" s="38" t="s">
        <v>263</v>
      </c>
      <c r="D761" s="38" t="s">
        <v>10</v>
      </c>
      <c r="E761" s="57" t="s">
        <v>283</v>
      </c>
      <c r="F761" s="57"/>
      <c r="G761" s="37" t="s">
        <v>262</v>
      </c>
      <c r="H761" s="36" t="s">
        <v>261</v>
      </c>
      <c r="I761" s="36" t="s">
        <v>260</v>
      </c>
      <c r="J761" s="36" t="s">
        <v>11</v>
      </c>
    </row>
    <row r="762" spans="1:10" ht="39" customHeight="1" x14ac:dyDescent="0.25">
      <c r="A762" s="31" t="s">
        <v>282</v>
      </c>
      <c r="B762" s="29" t="s">
        <v>53</v>
      </c>
      <c r="C762" s="31" t="s">
        <v>43</v>
      </c>
      <c r="D762" s="31" t="s">
        <v>52</v>
      </c>
      <c r="E762" s="56" t="s">
        <v>302</v>
      </c>
      <c r="F762" s="56"/>
      <c r="G762" s="30" t="s">
        <v>51</v>
      </c>
      <c r="H762" s="55">
        <v>1</v>
      </c>
      <c r="I762" s="28">
        <v>7.21</v>
      </c>
      <c r="J762" s="28">
        <v>7.21</v>
      </c>
    </row>
    <row r="763" spans="1:10" ht="25.95" customHeight="1" x14ac:dyDescent="0.25">
      <c r="A763" s="53" t="s">
        <v>276</v>
      </c>
      <c r="B763" s="54" t="s">
        <v>297</v>
      </c>
      <c r="C763" s="53" t="s">
        <v>43</v>
      </c>
      <c r="D763" s="53" t="s">
        <v>296</v>
      </c>
      <c r="E763" s="52" t="s">
        <v>278</v>
      </c>
      <c r="F763" s="52"/>
      <c r="G763" s="51" t="s">
        <v>277</v>
      </c>
      <c r="H763" s="50">
        <v>3.9E-2</v>
      </c>
      <c r="I763" s="49">
        <v>21.96</v>
      </c>
      <c r="J763" s="49">
        <v>0.85</v>
      </c>
    </row>
    <row r="764" spans="1:10" ht="24" customHeight="1" x14ac:dyDescent="0.25">
      <c r="A764" s="53" t="s">
        <v>276</v>
      </c>
      <c r="B764" s="54" t="s">
        <v>295</v>
      </c>
      <c r="C764" s="53" t="s">
        <v>43</v>
      </c>
      <c r="D764" s="53" t="s">
        <v>294</v>
      </c>
      <c r="E764" s="52" t="s">
        <v>278</v>
      </c>
      <c r="F764" s="52"/>
      <c r="G764" s="51" t="s">
        <v>277</v>
      </c>
      <c r="H764" s="50">
        <v>3.9E-2</v>
      </c>
      <c r="I764" s="49">
        <v>26.68</v>
      </c>
      <c r="J764" s="49">
        <v>1.04</v>
      </c>
    </row>
    <row r="765" spans="1:10" ht="52.05" customHeight="1" x14ac:dyDescent="0.25">
      <c r="A765" s="63" t="s">
        <v>289</v>
      </c>
      <c r="B765" s="64" t="s">
        <v>310</v>
      </c>
      <c r="C765" s="63" t="s">
        <v>43</v>
      </c>
      <c r="D765" s="63" t="s">
        <v>309</v>
      </c>
      <c r="E765" s="62" t="s">
        <v>285</v>
      </c>
      <c r="F765" s="62"/>
      <c r="G765" s="61" t="s">
        <v>51</v>
      </c>
      <c r="H765" s="60">
        <v>1.2434000000000001</v>
      </c>
      <c r="I765" s="59">
        <v>4.25</v>
      </c>
      <c r="J765" s="59">
        <v>5.28</v>
      </c>
    </row>
    <row r="766" spans="1:10" ht="25.95" customHeight="1" x14ac:dyDescent="0.25">
      <c r="A766" s="63" t="s">
        <v>289</v>
      </c>
      <c r="B766" s="64" t="s">
        <v>306</v>
      </c>
      <c r="C766" s="63" t="s">
        <v>43</v>
      </c>
      <c r="D766" s="63" t="s">
        <v>305</v>
      </c>
      <c r="E766" s="62" t="s">
        <v>285</v>
      </c>
      <c r="F766" s="62"/>
      <c r="G766" s="61" t="s">
        <v>38</v>
      </c>
      <c r="H766" s="60">
        <v>9.4000000000000004E-3</v>
      </c>
      <c r="I766" s="59">
        <v>4.72</v>
      </c>
      <c r="J766" s="59">
        <v>0.04</v>
      </c>
    </row>
    <row r="767" spans="1:10" x14ac:dyDescent="0.25">
      <c r="A767" s="48"/>
      <c r="B767" s="48"/>
      <c r="C767" s="48"/>
      <c r="D767" s="48"/>
      <c r="E767" s="48" t="s">
        <v>272</v>
      </c>
      <c r="F767" s="46">
        <v>1.47</v>
      </c>
      <c r="G767" s="48" t="s">
        <v>271</v>
      </c>
      <c r="H767" s="46">
        <v>0</v>
      </c>
      <c r="I767" s="48" t="s">
        <v>270</v>
      </c>
      <c r="J767" s="46">
        <v>1.47</v>
      </c>
    </row>
    <row r="768" spans="1:10" x14ac:dyDescent="0.25">
      <c r="A768" s="48"/>
      <c r="B768" s="48"/>
      <c r="C768" s="48"/>
      <c r="D768" s="48"/>
      <c r="E768" s="48" t="s">
        <v>269</v>
      </c>
      <c r="F768" s="46">
        <v>1.43</v>
      </c>
      <c r="G768" s="48"/>
      <c r="H768" s="47" t="s">
        <v>268</v>
      </c>
      <c r="I768" s="47"/>
      <c r="J768" s="46">
        <v>8.64</v>
      </c>
    </row>
    <row r="769" spans="1:10" ht="49.95" customHeight="1" thickBot="1" x14ac:dyDescent="0.3">
      <c r="A769" s="24"/>
      <c r="B769" s="24"/>
      <c r="C769" s="24"/>
      <c r="D769" s="24"/>
      <c r="E769" s="24"/>
      <c r="F769" s="24"/>
      <c r="G769" s="24" t="s">
        <v>267</v>
      </c>
      <c r="H769" s="45">
        <v>574.96</v>
      </c>
      <c r="I769" s="24" t="s">
        <v>266</v>
      </c>
      <c r="J769" s="44">
        <v>4967.6499999999996</v>
      </c>
    </row>
    <row r="770" spans="1:10" ht="1.05" customHeight="1" thickTop="1" x14ac:dyDescent="0.25">
      <c r="A770" s="43"/>
      <c r="B770" s="43"/>
      <c r="C770" s="43"/>
      <c r="D770" s="43"/>
      <c r="E770" s="43"/>
      <c r="F770" s="43"/>
      <c r="G770" s="43"/>
      <c r="H770" s="43"/>
      <c r="I770" s="43"/>
      <c r="J770" s="43"/>
    </row>
    <row r="771" spans="1:10" ht="18" customHeight="1" x14ac:dyDescent="0.25">
      <c r="A771" s="38" t="s">
        <v>50</v>
      </c>
      <c r="B771" s="36" t="s">
        <v>264</v>
      </c>
      <c r="C771" s="38" t="s">
        <v>263</v>
      </c>
      <c r="D771" s="38" t="s">
        <v>10</v>
      </c>
      <c r="E771" s="57" t="s">
        <v>283</v>
      </c>
      <c r="F771" s="57"/>
      <c r="G771" s="37" t="s">
        <v>262</v>
      </c>
      <c r="H771" s="36" t="s">
        <v>261</v>
      </c>
      <c r="I771" s="36" t="s">
        <v>260</v>
      </c>
      <c r="J771" s="36" t="s">
        <v>11</v>
      </c>
    </row>
    <row r="772" spans="1:10" ht="39" customHeight="1" x14ac:dyDescent="0.25">
      <c r="A772" s="31" t="s">
        <v>282</v>
      </c>
      <c r="B772" s="29" t="s">
        <v>49</v>
      </c>
      <c r="C772" s="31" t="s">
        <v>35</v>
      </c>
      <c r="D772" s="31" t="s">
        <v>48</v>
      </c>
      <c r="E772" s="56" t="s">
        <v>281</v>
      </c>
      <c r="F772" s="56"/>
      <c r="G772" s="30" t="s">
        <v>38</v>
      </c>
      <c r="H772" s="55">
        <v>1</v>
      </c>
      <c r="I772" s="28">
        <v>12.85</v>
      </c>
      <c r="J772" s="28">
        <v>12.85</v>
      </c>
    </row>
    <row r="773" spans="1:10" ht="24" customHeight="1" x14ac:dyDescent="0.25">
      <c r="A773" s="53" t="s">
        <v>276</v>
      </c>
      <c r="B773" s="54" t="s">
        <v>295</v>
      </c>
      <c r="C773" s="53" t="s">
        <v>43</v>
      </c>
      <c r="D773" s="53" t="s">
        <v>294</v>
      </c>
      <c r="E773" s="52" t="s">
        <v>278</v>
      </c>
      <c r="F773" s="52"/>
      <c r="G773" s="51" t="s">
        <v>277</v>
      </c>
      <c r="H773" s="50">
        <v>0.12</v>
      </c>
      <c r="I773" s="49">
        <v>26.68</v>
      </c>
      <c r="J773" s="49">
        <v>3.2</v>
      </c>
    </row>
    <row r="774" spans="1:10" ht="25.95" customHeight="1" x14ac:dyDescent="0.25">
      <c r="A774" s="53" t="s">
        <v>276</v>
      </c>
      <c r="B774" s="54" t="s">
        <v>297</v>
      </c>
      <c r="C774" s="53" t="s">
        <v>43</v>
      </c>
      <c r="D774" s="53" t="s">
        <v>296</v>
      </c>
      <c r="E774" s="52" t="s">
        <v>278</v>
      </c>
      <c r="F774" s="52"/>
      <c r="G774" s="51" t="s">
        <v>277</v>
      </c>
      <c r="H774" s="50">
        <v>0.12</v>
      </c>
      <c r="I774" s="49">
        <v>21.96</v>
      </c>
      <c r="J774" s="49">
        <v>2.63</v>
      </c>
    </row>
    <row r="775" spans="1:10" ht="25.95" customHeight="1" x14ac:dyDescent="0.25">
      <c r="A775" s="63" t="s">
        <v>289</v>
      </c>
      <c r="B775" s="64" t="s">
        <v>308</v>
      </c>
      <c r="C775" s="63" t="s">
        <v>43</v>
      </c>
      <c r="D775" s="63" t="s">
        <v>307</v>
      </c>
      <c r="E775" s="62" t="s">
        <v>285</v>
      </c>
      <c r="F775" s="62"/>
      <c r="G775" s="61" t="s">
        <v>38</v>
      </c>
      <c r="H775" s="60">
        <v>1</v>
      </c>
      <c r="I775" s="59">
        <v>7.02</v>
      </c>
      <c r="J775" s="59">
        <v>7.02</v>
      </c>
    </row>
    <row r="776" spans="1:10" x14ac:dyDescent="0.25">
      <c r="A776" s="48"/>
      <c r="B776" s="48"/>
      <c r="C776" s="48"/>
      <c r="D776" s="48"/>
      <c r="E776" s="48" t="s">
        <v>272</v>
      </c>
      <c r="F776" s="46">
        <v>4.55</v>
      </c>
      <c r="G776" s="48" t="s">
        <v>271</v>
      </c>
      <c r="H776" s="46">
        <v>0</v>
      </c>
      <c r="I776" s="48" t="s">
        <v>270</v>
      </c>
      <c r="J776" s="46">
        <v>4.55</v>
      </c>
    </row>
    <row r="777" spans="1:10" x14ac:dyDescent="0.25">
      <c r="A777" s="48"/>
      <c r="B777" s="48"/>
      <c r="C777" s="48"/>
      <c r="D777" s="48"/>
      <c r="E777" s="48" t="s">
        <v>269</v>
      </c>
      <c r="F777" s="46">
        <v>2.56</v>
      </c>
      <c r="G777" s="48"/>
      <c r="H777" s="47" t="s">
        <v>268</v>
      </c>
      <c r="I777" s="47"/>
      <c r="J777" s="46">
        <v>15.41</v>
      </c>
    </row>
    <row r="778" spans="1:10" ht="49.95" customHeight="1" thickBot="1" x14ac:dyDescent="0.3">
      <c r="A778" s="24"/>
      <c r="B778" s="24"/>
      <c r="C778" s="24"/>
      <c r="D778" s="24"/>
      <c r="E778" s="24"/>
      <c r="F778" s="24"/>
      <c r="G778" s="24" t="s">
        <v>267</v>
      </c>
      <c r="H778" s="45">
        <v>27</v>
      </c>
      <c r="I778" s="24" t="s">
        <v>266</v>
      </c>
      <c r="J778" s="44">
        <v>416.07</v>
      </c>
    </row>
    <row r="779" spans="1:10" ht="1.05" customHeight="1" thickTop="1" x14ac:dyDescent="0.25">
      <c r="A779" s="43"/>
      <c r="B779" s="43"/>
      <c r="C779" s="43"/>
      <c r="D779" s="43"/>
      <c r="E779" s="43"/>
      <c r="F779" s="43"/>
      <c r="G779" s="43"/>
      <c r="H779" s="43"/>
      <c r="I779" s="43"/>
      <c r="J779" s="43"/>
    </row>
    <row r="780" spans="1:10" ht="24" customHeight="1" x14ac:dyDescent="0.25">
      <c r="A780" s="34" t="s">
        <v>47</v>
      </c>
      <c r="B780" s="34"/>
      <c r="C780" s="34"/>
      <c r="D780" s="34" t="s">
        <v>46</v>
      </c>
      <c r="E780" s="34"/>
      <c r="F780" s="58"/>
      <c r="G780" s="58"/>
      <c r="H780" s="35"/>
      <c r="I780" s="34"/>
      <c r="J780" s="33">
        <v>30488.22</v>
      </c>
    </row>
    <row r="781" spans="1:10" ht="18" customHeight="1" x14ac:dyDescent="0.25">
      <c r="A781" s="38" t="s">
        <v>45</v>
      </c>
      <c r="B781" s="36" t="s">
        <v>264</v>
      </c>
      <c r="C781" s="38" t="s">
        <v>263</v>
      </c>
      <c r="D781" s="38" t="s">
        <v>10</v>
      </c>
      <c r="E781" s="57" t="s">
        <v>283</v>
      </c>
      <c r="F781" s="57"/>
      <c r="G781" s="37" t="s">
        <v>262</v>
      </c>
      <c r="H781" s="36" t="s">
        <v>261</v>
      </c>
      <c r="I781" s="36" t="s">
        <v>260</v>
      </c>
      <c r="J781" s="36" t="s">
        <v>11</v>
      </c>
    </row>
    <row r="782" spans="1:10" ht="25.95" customHeight="1" x14ac:dyDescent="0.25">
      <c r="A782" s="31" t="s">
        <v>282</v>
      </c>
      <c r="B782" s="29" t="s">
        <v>44</v>
      </c>
      <c r="C782" s="31" t="s">
        <v>43</v>
      </c>
      <c r="D782" s="31" t="s">
        <v>42</v>
      </c>
      <c r="E782" s="56" t="s">
        <v>302</v>
      </c>
      <c r="F782" s="56"/>
      <c r="G782" s="30" t="s">
        <v>38</v>
      </c>
      <c r="H782" s="55">
        <v>1</v>
      </c>
      <c r="I782" s="28">
        <v>332.19</v>
      </c>
      <c r="J782" s="28">
        <v>332.19</v>
      </c>
    </row>
    <row r="783" spans="1:10" ht="64.95" customHeight="1" x14ac:dyDescent="0.25">
      <c r="A783" s="53" t="s">
        <v>276</v>
      </c>
      <c r="B783" s="54" t="s">
        <v>301</v>
      </c>
      <c r="C783" s="53" t="s">
        <v>43</v>
      </c>
      <c r="D783" s="53" t="s">
        <v>300</v>
      </c>
      <c r="E783" s="52" t="s">
        <v>299</v>
      </c>
      <c r="F783" s="52"/>
      <c r="G783" s="51" t="s">
        <v>298</v>
      </c>
      <c r="H783" s="50">
        <v>0.23880000000000001</v>
      </c>
      <c r="I783" s="49">
        <v>281.88</v>
      </c>
      <c r="J783" s="49">
        <v>67.31</v>
      </c>
    </row>
    <row r="784" spans="1:10" ht="25.95" customHeight="1" x14ac:dyDescent="0.25">
      <c r="A784" s="53" t="s">
        <v>276</v>
      </c>
      <c r="B784" s="54" t="s">
        <v>297</v>
      </c>
      <c r="C784" s="53" t="s">
        <v>43</v>
      </c>
      <c r="D784" s="53" t="s">
        <v>296</v>
      </c>
      <c r="E784" s="52" t="s">
        <v>278</v>
      </c>
      <c r="F784" s="52"/>
      <c r="G784" s="51" t="s">
        <v>277</v>
      </c>
      <c r="H784" s="50">
        <v>0.23810000000000001</v>
      </c>
      <c r="I784" s="49">
        <v>21.96</v>
      </c>
      <c r="J784" s="49">
        <v>5.22</v>
      </c>
    </row>
    <row r="785" spans="1:10" ht="24" customHeight="1" x14ac:dyDescent="0.25">
      <c r="A785" s="53" t="s">
        <v>276</v>
      </c>
      <c r="B785" s="54" t="s">
        <v>295</v>
      </c>
      <c r="C785" s="53" t="s">
        <v>43</v>
      </c>
      <c r="D785" s="53" t="s">
        <v>294</v>
      </c>
      <c r="E785" s="52" t="s">
        <v>278</v>
      </c>
      <c r="F785" s="52"/>
      <c r="G785" s="51" t="s">
        <v>277</v>
      </c>
      <c r="H785" s="50">
        <v>0.23810000000000001</v>
      </c>
      <c r="I785" s="49">
        <v>26.68</v>
      </c>
      <c r="J785" s="49">
        <v>6.35</v>
      </c>
    </row>
    <row r="786" spans="1:10" ht="25.95" customHeight="1" x14ac:dyDescent="0.25">
      <c r="A786" s="63" t="s">
        <v>289</v>
      </c>
      <c r="B786" s="64" t="s">
        <v>306</v>
      </c>
      <c r="C786" s="63" t="s">
        <v>43</v>
      </c>
      <c r="D786" s="63" t="s">
        <v>305</v>
      </c>
      <c r="E786" s="62" t="s">
        <v>285</v>
      </c>
      <c r="F786" s="62"/>
      <c r="G786" s="61" t="s">
        <v>38</v>
      </c>
      <c r="H786" s="60">
        <v>1.4E-2</v>
      </c>
      <c r="I786" s="59">
        <v>4.72</v>
      </c>
      <c r="J786" s="59">
        <v>0.06</v>
      </c>
    </row>
    <row r="787" spans="1:10" ht="25.95" customHeight="1" x14ac:dyDescent="0.25">
      <c r="A787" s="63" t="s">
        <v>289</v>
      </c>
      <c r="B787" s="64" t="s">
        <v>304</v>
      </c>
      <c r="C787" s="63" t="s">
        <v>43</v>
      </c>
      <c r="D787" s="63" t="s">
        <v>303</v>
      </c>
      <c r="E787" s="62" t="s">
        <v>285</v>
      </c>
      <c r="F787" s="62"/>
      <c r="G787" s="61" t="s">
        <v>38</v>
      </c>
      <c r="H787" s="60">
        <v>1</v>
      </c>
      <c r="I787" s="59">
        <v>253.25</v>
      </c>
      <c r="J787" s="59">
        <v>253.25</v>
      </c>
    </row>
    <row r="788" spans="1:10" x14ac:dyDescent="0.25">
      <c r="A788" s="48"/>
      <c r="B788" s="48"/>
      <c r="C788" s="48"/>
      <c r="D788" s="48"/>
      <c r="E788" s="48" t="s">
        <v>272</v>
      </c>
      <c r="F788" s="46">
        <v>16.170000000000002</v>
      </c>
      <c r="G788" s="48" t="s">
        <v>271</v>
      </c>
      <c r="H788" s="46">
        <v>0</v>
      </c>
      <c r="I788" s="48" t="s">
        <v>270</v>
      </c>
      <c r="J788" s="46">
        <v>16.170000000000002</v>
      </c>
    </row>
    <row r="789" spans="1:10" x14ac:dyDescent="0.25">
      <c r="A789" s="48"/>
      <c r="B789" s="48"/>
      <c r="C789" s="48"/>
      <c r="D789" s="48"/>
      <c r="E789" s="48" t="s">
        <v>269</v>
      </c>
      <c r="F789" s="46">
        <v>66.3</v>
      </c>
      <c r="G789" s="48"/>
      <c r="H789" s="47" t="s">
        <v>268</v>
      </c>
      <c r="I789" s="47"/>
      <c r="J789" s="46">
        <v>398.49</v>
      </c>
    </row>
    <row r="790" spans="1:10" ht="49.95" customHeight="1" thickBot="1" x14ac:dyDescent="0.3">
      <c r="A790" s="24"/>
      <c r="B790" s="24"/>
      <c r="C790" s="24"/>
      <c r="D790" s="24"/>
      <c r="E790" s="24"/>
      <c r="F790" s="24"/>
      <c r="G790" s="24" t="s">
        <v>267</v>
      </c>
      <c r="H790" s="45">
        <v>18</v>
      </c>
      <c r="I790" s="24" t="s">
        <v>266</v>
      </c>
      <c r="J790" s="44">
        <v>7172.82</v>
      </c>
    </row>
    <row r="791" spans="1:10" ht="1.05" customHeight="1" thickTop="1" x14ac:dyDescent="0.25">
      <c r="A791" s="43"/>
      <c r="B791" s="43"/>
      <c r="C791" s="43"/>
      <c r="D791" s="43"/>
      <c r="E791" s="43"/>
      <c r="F791" s="43"/>
      <c r="G791" s="43"/>
      <c r="H791" s="43"/>
      <c r="I791" s="43"/>
      <c r="J791" s="43"/>
    </row>
    <row r="792" spans="1:10" ht="18" customHeight="1" x14ac:dyDescent="0.25">
      <c r="A792" s="38" t="s">
        <v>41</v>
      </c>
      <c r="B792" s="36" t="s">
        <v>264</v>
      </c>
      <c r="C792" s="38" t="s">
        <v>263</v>
      </c>
      <c r="D792" s="38" t="s">
        <v>10</v>
      </c>
      <c r="E792" s="57" t="s">
        <v>283</v>
      </c>
      <c r="F792" s="57"/>
      <c r="G792" s="37" t="s">
        <v>262</v>
      </c>
      <c r="H792" s="36" t="s">
        <v>261</v>
      </c>
      <c r="I792" s="36" t="s">
        <v>260</v>
      </c>
      <c r="J792" s="36" t="s">
        <v>11</v>
      </c>
    </row>
    <row r="793" spans="1:10" ht="25.95" customHeight="1" x14ac:dyDescent="0.25">
      <c r="A793" s="31" t="s">
        <v>282</v>
      </c>
      <c r="B793" s="29" t="s">
        <v>40</v>
      </c>
      <c r="C793" s="31" t="s">
        <v>35</v>
      </c>
      <c r="D793" s="31" t="s">
        <v>39</v>
      </c>
      <c r="E793" s="56" t="s">
        <v>302</v>
      </c>
      <c r="F793" s="56"/>
      <c r="G793" s="30" t="s">
        <v>38</v>
      </c>
      <c r="H793" s="55">
        <v>1</v>
      </c>
      <c r="I793" s="28">
        <v>2159.56</v>
      </c>
      <c r="J793" s="28">
        <v>2159.56</v>
      </c>
    </row>
    <row r="794" spans="1:10" ht="64.95" customHeight="1" x14ac:dyDescent="0.25">
      <c r="A794" s="53" t="s">
        <v>276</v>
      </c>
      <c r="B794" s="54" t="s">
        <v>301</v>
      </c>
      <c r="C794" s="53" t="s">
        <v>43</v>
      </c>
      <c r="D794" s="53" t="s">
        <v>300</v>
      </c>
      <c r="E794" s="52" t="s">
        <v>299</v>
      </c>
      <c r="F794" s="52"/>
      <c r="G794" s="51" t="s">
        <v>298</v>
      </c>
      <c r="H794" s="50">
        <v>0.111</v>
      </c>
      <c r="I794" s="49">
        <v>281.88</v>
      </c>
      <c r="J794" s="49">
        <v>31.28</v>
      </c>
    </row>
    <row r="795" spans="1:10" ht="25.95" customHeight="1" x14ac:dyDescent="0.25">
      <c r="A795" s="53" t="s">
        <v>276</v>
      </c>
      <c r="B795" s="54" t="s">
        <v>297</v>
      </c>
      <c r="C795" s="53" t="s">
        <v>43</v>
      </c>
      <c r="D795" s="53" t="s">
        <v>296</v>
      </c>
      <c r="E795" s="52" t="s">
        <v>278</v>
      </c>
      <c r="F795" s="52"/>
      <c r="G795" s="51" t="s">
        <v>277</v>
      </c>
      <c r="H795" s="50">
        <v>1.413</v>
      </c>
      <c r="I795" s="49">
        <v>21.96</v>
      </c>
      <c r="J795" s="49">
        <v>31.02</v>
      </c>
    </row>
    <row r="796" spans="1:10" ht="24" customHeight="1" x14ac:dyDescent="0.25">
      <c r="A796" s="53" t="s">
        <v>276</v>
      </c>
      <c r="B796" s="54" t="s">
        <v>295</v>
      </c>
      <c r="C796" s="53" t="s">
        <v>43</v>
      </c>
      <c r="D796" s="53" t="s">
        <v>294</v>
      </c>
      <c r="E796" s="52" t="s">
        <v>278</v>
      </c>
      <c r="F796" s="52"/>
      <c r="G796" s="51" t="s">
        <v>277</v>
      </c>
      <c r="H796" s="50">
        <v>4.593</v>
      </c>
      <c r="I796" s="49">
        <v>26.68</v>
      </c>
      <c r="J796" s="49">
        <v>122.54</v>
      </c>
    </row>
    <row r="797" spans="1:10" ht="24" customHeight="1" x14ac:dyDescent="0.25">
      <c r="A797" s="63" t="s">
        <v>289</v>
      </c>
      <c r="B797" s="64" t="s">
        <v>293</v>
      </c>
      <c r="C797" s="63" t="s">
        <v>43</v>
      </c>
      <c r="D797" s="63" t="s">
        <v>292</v>
      </c>
      <c r="E797" s="62" t="s">
        <v>285</v>
      </c>
      <c r="F797" s="62"/>
      <c r="G797" s="61" t="s">
        <v>51</v>
      </c>
      <c r="H797" s="60">
        <v>9</v>
      </c>
      <c r="I797" s="59">
        <v>38.61</v>
      </c>
      <c r="J797" s="59">
        <v>347.49</v>
      </c>
    </row>
    <row r="798" spans="1:10" ht="39" customHeight="1" x14ac:dyDescent="0.25">
      <c r="A798" s="63" t="s">
        <v>289</v>
      </c>
      <c r="B798" s="64" t="s">
        <v>291</v>
      </c>
      <c r="C798" s="63" t="s">
        <v>43</v>
      </c>
      <c r="D798" s="63" t="s">
        <v>290</v>
      </c>
      <c r="E798" s="62" t="s">
        <v>285</v>
      </c>
      <c r="F798" s="62"/>
      <c r="G798" s="61" t="s">
        <v>38</v>
      </c>
      <c r="H798" s="60">
        <v>1</v>
      </c>
      <c r="I798" s="59">
        <v>1596.78</v>
      </c>
      <c r="J798" s="59">
        <v>1596.78</v>
      </c>
    </row>
    <row r="799" spans="1:10" ht="39" customHeight="1" x14ac:dyDescent="0.25">
      <c r="A799" s="63" t="s">
        <v>289</v>
      </c>
      <c r="B799" s="64" t="s">
        <v>288</v>
      </c>
      <c r="C799" s="63" t="s">
        <v>287</v>
      </c>
      <c r="D799" s="63" t="s">
        <v>286</v>
      </c>
      <c r="E799" s="62" t="s">
        <v>285</v>
      </c>
      <c r="F799" s="62"/>
      <c r="G799" s="61" t="s">
        <v>284</v>
      </c>
      <c r="H799" s="60">
        <v>1</v>
      </c>
      <c r="I799" s="59">
        <v>30.45</v>
      </c>
      <c r="J799" s="59">
        <v>30.45</v>
      </c>
    </row>
    <row r="800" spans="1:10" x14ac:dyDescent="0.25">
      <c r="A800" s="48"/>
      <c r="B800" s="48"/>
      <c r="C800" s="48"/>
      <c r="D800" s="48"/>
      <c r="E800" s="48" t="s">
        <v>272</v>
      </c>
      <c r="F800" s="46">
        <v>124.81000000000002</v>
      </c>
      <c r="G800" s="48" t="s">
        <v>271</v>
      </c>
      <c r="H800" s="46">
        <v>0</v>
      </c>
      <c r="I800" s="48" t="s">
        <v>270</v>
      </c>
      <c r="J800" s="46">
        <v>124.81000000000002</v>
      </c>
    </row>
    <row r="801" spans="1:10" x14ac:dyDescent="0.25">
      <c r="A801" s="48"/>
      <c r="B801" s="48"/>
      <c r="C801" s="48"/>
      <c r="D801" s="48"/>
      <c r="E801" s="48" t="s">
        <v>269</v>
      </c>
      <c r="F801" s="46">
        <v>431.04</v>
      </c>
      <c r="G801" s="48"/>
      <c r="H801" s="47" t="s">
        <v>268</v>
      </c>
      <c r="I801" s="47"/>
      <c r="J801" s="46">
        <v>2590.6</v>
      </c>
    </row>
    <row r="802" spans="1:10" ht="49.95" customHeight="1" thickBot="1" x14ac:dyDescent="0.3">
      <c r="A802" s="24"/>
      <c r="B802" s="24"/>
      <c r="C802" s="24"/>
      <c r="D802" s="24"/>
      <c r="E802" s="24"/>
      <c r="F802" s="24"/>
      <c r="G802" s="24" t="s">
        <v>267</v>
      </c>
      <c r="H802" s="45">
        <v>9</v>
      </c>
      <c r="I802" s="24" t="s">
        <v>266</v>
      </c>
      <c r="J802" s="44">
        <v>23315.4</v>
      </c>
    </row>
    <row r="803" spans="1:10" ht="1.05" customHeight="1" thickTop="1" x14ac:dyDescent="0.25">
      <c r="A803" s="43"/>
      <c r="B803" s="43"/>
      <c r="C803" s="43"/>
      <c r="D803" s="43"/>
      <c r="E803" s="43"/>
      <c r="F803" s="43"/>
      <c r="G803" s="43"/>
      <c r="H803" s="43"/>
      <c r="I803" s="43"/>
      <c r="J803" s="43"/>
    </row>
    <row r="804" spans="1:10" ht="24" customHeight="1" x14ac:dyDescent="0.25">
      <c r="A804" s="34" t="s">
        <v>27</v>
      </c>
      <c r="B804" s="34"/>
      <c r="C804" s="34"/>
      <c r="D804" s="34" t="s">
        <v>28</v>
      </c>
      <c r="E804" s="34"/>
      <c r="F804" s="58"/>
      <c r="G804" s="58"/>
      <c r="H804" s="35"/>
      <c r="I804" s="34"/>
      <c r="J804" s="33">
        <v>150.02000000000001</v>
      </c>
    </row>
    <row r="805" spans="1:10" ht="18" customHeight="1" x14ac:dyDescent="0.25">
      <c r="A805" s="38" t="s">
        <v>37</v>
      </c>
      <c r="B805" s="36" t="s">
        <v>264</v>
      </c>
      <c r="C805" s="38" t="s">
        <v>263</v>
      </c>
      <c r="D805" s="38" t="s">
        <v>10</v>
      </c>
      <c r="E805" s="57" t="s">
        <v>283</v>
      </c>
      <c r="F805" s="57"/>
      <c r="G805" s="37" t="s">
        <v>262</v>
      </c>
      <c r="H805" s="36" t="s">
        <v>261</v>
      </c>
      <c r="I805" s="36" t="s">
        <v>260</v>
      </c>
      <c r="J805" s="36" t="s">
        <v>11</v>
      </c>
    </row>
    <row r="806" spans="1:10" ht="24" customHeight="1" x14ac:dyDescent="0.25">
      <c r="A806" s="31" t="s">
        <v>282</v>
      </c>
      <c r="B806" s="29" t="s">
        <v>36</v>
      </c>
      <c r="C806" s="31" t="s">
        <v>35</v>
      </c>
      <c r="D806" s="31" t="s">
        <v>34</v>
      </c>
      <c r="E806" s="56" t="s">
        <v>281</v>
      </c>
      <c r="F806" s="56"/>
      <c r="G806" s="30" t="s">
        <v>33</v>
      </c>
      <c r="H806" s="55">
        <v>1</v>
      </c>
      <c r="I806" s="28">
        <v>0.11</v>
      </c>
      <c r="J806" s="28">
        <v>0.11</v>
      </c>
    </row>
    <row r="807" spans="1:10" ht="24" customHeight="1" x14ac:dyDescent="0.25">
      <c r="A807" s="53" t="s">
        <v>276</v>
      </c>
      <c r="B807" s="54" t="s">
        <v>280</v>
      </c>
      <c r="C807" s="53" t="s">
        <v>43</v>
      </c>
      <c r="D807" s="53" t="s">
        <v>279</v>
      </c>
      <c r="E807" s="52" t="s">
        <v>278</v>
      </c>
      <c r="F807" s="52"/>
      <c r="G807" s="51" t="s">
        <v>277</v>
      </c>
      <c r="H807" s="50">
        <v>5.0000000000000001E-3</v>
      </c>
      <c r="I807" s="49">
        <v>20.32</v>
      </c>
      <c r="J807" s="49">
        <v>0.1</v>
      </c>
    </row>
    <row r="808" spans="1:10" ht="52.05" customHeight="1" x14ac:dyDescent="0.25">
      <c r="A808" s="53" t="s">
        <v>276</v>
      </c>
      <c r="B808" s="54" t="s">
        <v>275</v>
      </c>
      <c r="C808" s="53" t="s">
        <v>43</v>
      </c>
      <c r="D808" s="53" t="s">
        <v>274</v>
      </c>
      <c r="E808" s="52" t="s">
        <v>273</v>
      </c>
      <c r="F808" s="52"/>
      <c r="G808" s="51" t="s">
        <v>76</v>
      </c>
      <c r="H808" s="50">
        <v>1.5E-3</v>
      </c>
      <c r="I808" s="49">
        <v>9.34</v>
      </c>
      <c r="J808" s="49">
        <v>0.01</v>
      </c>
    </row>
    <row r="809" spans="1:10" x14ac:dyDescent="0.25">
      <c r="A809" s="48"/>
      <c r="B809" s="48"/>
      <c r="C809" s="48"/>
      <c r="D809" s="48"/>
      <c r="E809" s="48" t="s">
        <v>272</v>
      </c>
      <c r="F809" s="46">
        <v>7.0000000000000007E-2</v>
      </c>
      <c r="G809" s="48" t="s">
        <v>271</v>
      </c>
      <c r="H809" s="46">
        <v>0</v>
      </c>
      <c r="I809" s="48" t="s">
        <v>270</v>
      </c>
      <c r="J809" s="46">
        <v>7.0000000000000007E-2</v>
      </c>
    </row>
    <row r="810" spans="1:10" x14ac:dyDescent="0.25">
      <c r="A810" s="48"/>
      <c r="B810" s="48"/>
      <c r="C810" s="48"/>
      <c r="D810" s="48"/>
      <c r="E810" s="48" t="s">
        <v>269</v>
      </c>
      <c r="F810" s="46">
        <v>0.02</v>
      </c>
      <c r="G810" s="48"/>
      <c r="H810" s="47" t="s">
        <v>268</v>
      </c>
      <c r="I810" s="47"/>
      <c r="J810" s="46">
        <v>0.13</v>
      </c>
    </row>
    <row r="811" spans="1:10" ht="49.95" customHeight="1" thickBot="1" x14ac:dyDescent="0.3">
      <c r="A811" s="24"/>
      <c r="B811" s="24"/>
      <c r="C811" s="24"/>
      <c r="D811" s="24"/>
      <c r="E811" s="24"/>
      <c r="F811" s="24"/>
      <c r="G811" s="24" t="s">
        <v>267</v>
      </c>
      <c r="H811" s="45">
        <v>1154</v>
      </c>
      <c r="I811" s="24" t="s">
        <v>266</v>
      </c>
      <c r="J811" s="44">
        <v>150.02000000000001</v>
      </c>
    </row>
    <row r="812" spans="1:10" ht="1.05" customHeight="1" thickTop="1" x14ac:dyDescent="0.25">
      <c r="A812" s="43"/>
      <c r="B812" s="43"/>
      <c r="C812" s="43"/>
      <c r="D812" s="43"/>
      <c r="E812" s="43"/>
      <c r="F812" s="43"/>
      <c r="G812" s="43"/>
      <c r="H812" s="43"/>
      <c r="I812" s="43"/>
      <c r="J812" s="43"/>
    </row>
    <row r="813" spans="1:10" x14ac:dyDescent="0.25">
      <c r="A813" s="26"/>
      <c r="B813" s="26"/>
      <c r="C813" s="26"/>
      <c r="D813" s="26"/>
      <c r="E813" s="26"/>
      <c r="F813" s="26"/>
      <c r="G813" s="26"/>
      <c r="H813" s="26"/>
      <c r="I813" s="26"/>
      <c r="J813" s="26"/>
    </row>
    <row r="814" spans="1:10" x14ac:dyDescent="0.25">
      <c r="A814" s="21"/>
      <c r="B814" s="21"/>
      <c r="C814" s="21"/>
      <c r="D814" s="25"/>
      <c r="E814" s="24"/>
      <c r="F814" s="23" t="s">
        <v>29</v>
      </c>
      <c r="G814" s="21"/>
      <c r="H814" s="22">
        <v>333028.84999999998</v>
      </c>
      <c r="I814" s="21"/>
      <c r="J814" s="21"/>
    </row>
    <row r="815" spans="1:10" x14ac:dyDescent="0.25">
      <c r="A815" s="21"/>
      <c r="B815" s="21"/>
      <c r="C815" s="21"/>
      <c r="D815" s="25"/>
      <c r="E815" s="24"/>
      <c r="F815" s="23" t="s">
        <v>30</v>
      </c>
      <c r="G815" s="21"/>
      <c r="H815" s="22">
        <v>66438.850000000006</v>
      </c>
      <c r="I815" s="21"/>
      <c r="J815" s="21"/>
    </row>
    <row r="816" spans="1:10" x14ac:dyDescent="0.25">
      <c r="A816" s="21"/>
      <c r="B816" s="21"/>
      <c r="C816" s="21"/>
      <c r="D816" s="25"/>
      <c r="E816" s="24"/>
      <c r="F816" s="23" t="s">
        <v>31</v>
      </c>
      <c r="G816" s="21"/>
      <c r="H816" s="22">
        <v>399467.7</v>
      </c>
      <c r="I816" s="21"/>
      <c r="J816" s="21"/>
    </row>
    <row r="817" spans="1:10" ht="60" customHeight="1" x14ac:dyDescent="0.25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70.05" customHeight="1" x14ac:dyDescent="0.25">
      <c r="A818" s="19" t="s">
        <v>32</v>
      </c>
      <c r="B818" s="13"/>
      <c r="C818" s="13"/>
      <c r="D818" s="13"/>
      <c r="E818" s="13"/>
      <c r="F818" s="13"/>
      <c r="G818" s="13"/>
      <c r="H818" s="13"/>
      <c r="I818" s="13"/>
      <c r="J818" s="13"/>
    </row>
  </sheetData>
  <mergeCells count="624">
    <mergeCell ref="A3:J3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E22:F22"/>
    <mergeCell ref="E23:F23"/>
    <mergeCell ref="E24:F24"/>
    <mergeCell ref="F4:G4"/>
    <mergeCell ref="E5:F5"/>
    <mergeCell ref="E6:F6"/>
    <mergeCell ref="E7:F7"/>
    <mergeCell ref="E8:F8"/>
    <mergeCell ref="E9:F9"/>
    <mergeCell ref="E10:F10"/>
    <mergeCell ref="E30:F30"/>
    <mergeCell ref="E31:F31"/>
    <mergeCell ref="E32:F32"/>
    <mergeCell ref="E33:F33"/>
    <mergeCell ref="E13:F13"/>
    <mergeCell ref="H15:I15"/>
    <mergeCell ref="E18:F18"/>
    <mergeCell ref="E19:F19"/>
    <mergeCell ref="E20:F20"/>
    <mergeCell ref="E21:F21"/>
    <mergeCell ref="H39:I39"/>
    <mergeCell ref="E42:F42"/>
    <mergeCell ref="E43:F43"/>
    <mergeCell ref="E44:F44"/>
    <mergeCell ref="E45:F45"/>
    <mergeCell ref="E25:F25"/>
    <mergeCell ref="E26:F26"/>
    <mergeCell ref="E27:F27"/>
    <mergeCell ref="E28:F28"/>
    <mergeCell ref="E29:F29"/>
    <mergeCell ref="E53:F53"/>
    <mergeCell ref="E54:F54"/>
    <mergeCell ref="E34:F34"/>
    <mergeCell ref="E35:F35"/>
    <mergeCell ref="E36:F36"/>
    <mergeCell ref="E37:F37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5:F55"/>
    <mergeCell ref="E56:F56"/>
    <mergeCell ref="E57:F57"/>
    <mergeCell ref="E58:F58"/>
    <mergeCell ref="E59:F59"/>
    <mergeCell ref="E60:F60"/>
    <mergeCell ref="E81:F8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89:F89"/>
    <mergeCell ref="E90:F90"/>
    <mergeCell ref="E73:F73"/>
    <mergeCell ref="E74:F74"/>
    <mergeCell ref="E75:F75"/>
    <mergeCell ref="E76:F76"/>
    <mergeCell ref="E77:F77"/>
    <mergeCell ref="E78:F78"/>
    <mergeCell ref="E79:F79"/>
    <mergeCell ref="E80:F80"/>
    <mergeCell ref="E97:F97"/>
    <mergeCell ref="E98:F98"/>
    <mergeCell ref="E99:F99"/>
    <mergeCell ref="E82:F82"/>
    <mergeCell ref="E83:F83"/>
    <mergeCell ref="E84:F84"/>
    <mergeCell ref="E85:F85"/>
    <mergeCell ref="E86:F86"/>
    <mergeCell ref="E87:F87"/>
    <mergeCell ref="E88:F88"/>
    <mergeCell ref="E91:F91"/>
    <mergeCell ref="E92:F92"/>
    <mergeCell ref="E93:F93"/>
    <mergeCell ref="E94:F94"/>
    <mergeCell ref="E95:F95"/>
    <mergeCell ref="E96:F96"/>
    <mergeCell ref="E123:F123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34:F134"/>
    <mergeCell ref="E135:F135"/>
    <mergeCell ref="E109:F109"/>
    <mergeCell ref="H111:I111"/>
    <mergeCell ref="E114:F114"/>
    <mergeCell ref="E115:F115"/>
    <mergeCell ref="E116:F116"/>
    <mergeCell ref="H118:I118"/>
    <mergeCell ref="E121:F121"/>
    <mergeCell ref="E122:F122"/>
    <mergeCell ref="E145:F145"/>
    <mergeCell ref="H147:I147"/>
    <mergeCell ref="E150:F150"/>
    <mergeCell ref="E124:F124"/>
    <mergeCell ref="E125:F125"/>
    <mergeCell ref="E126:F126"/>
    <mergeCell ref="E127:F127"/>
    <mergeCell ref="H129:I129"/>
    <mergeCell ref="E132:F132"/>
    <mergeCell ref="E133:F133"/>
    <mergeCell ref="E136:F136"/>
    <mergeCell ref="E137:F137"/>
    <mergeCell ref="E138:F138"/>
    <mergeCell ref="H140:I140"/>
    <mergeCell ref="E143:F143"/>
    <mergeCell ref="E144:F144"/>
    <mergeCell ref="E177:F177"/>
    <mergeCell ref="E151:F151"/>
    <mergeCell ref="E152:F152"/>
    <mergeCell ref="H154:I154"/>
    <mergeCell ref="F157:G157"/>
    <mergeCell ref="E158:F158"/>
    <mergeCell ref="E159:F159"/>
    <mergeCell ref="E160:F160"/>
    <mergeCell ref="E161:F161"/>
    <mergeCell ref="E162:F162"/>
    <mergeCell ref="E188:F188"/>
    <mergeCell ref="E189:F189"/>
    <mergeCell ref="H164:I164"/>
    <mergeCell ref="E167:F167"/>
    <mergeCell ref="E168:F168"/>
    <mergeCell ref="E169:F169"/>
    <mergeCell ref="E170:F170"/>
    <mergeCell ref="E171:F171"/>
    <mergeCell ref="H173:I173"/>
    <mergeCell ref="E176:F176"/>
    <mergeCell ref="H197:I197"/>
    <mergeCell ref="E200:F200"/>
    <mergeCell ref="E201:F201"/>
    <mergeCell ref="E178:F178"/>
    <mergeCell ref="E179:F179"/>
    <mergeCell ref="E180:F180"/>
    <mergeCell ref="H182:I182"/>
    <mergeCell ref="F185:G185"/>
    <mergeCell ref="E186:F186"/>
    <mergeCell ref="E187:F187"/>
    <mergeCell ref="E211:F211"/>
    <mergeCell ref="E212:F212"/>
    <mergeCell ref="E213:F213"/>
    <mergeCell ref="E190:F190"/>
    <mergeCell ref="E191:F191"/>
    <mergeCell ref="E192:F192"/>
    <mergeCell ref="E193:F193"/>
    <mergeCell ref="E194:F194"/>
    <mergeCell ref="E195:F195"/>
    <mergeCell ref="E202:F202"/>
    <mergeCell ref="E203:F203"/>
    <mergeCell ref="E204:F204"/>
    <mergeCell ref="H206:I206"/>
    <mergeCell ref="E209:F209"/>
    <mergeCell ref="E210:F210"/>
    <mergeCell ref="E240:F240"/>
    <mergeCell ref="E214:F214"/>
    <mergeCell ref="E215:F215"/>
    <mergeCell ref="H217:I217"/>
    <mergeCell ref="E220:F220"/>
    <mergeCell ref="E221:F221"/>
    <mergeCell ref="E222:F222"/>
    <mergeCell ref="E223:F223"/>
    <mergeCell ref="E224:F224"/>
    <mergeCell ref="E225:F225"/>
    <mergeCell ref="E251:F251"/>
    <mergeCell ref="E252:F252"/>
    <mergeCell ref="E226:F226"/>
    <mergeCell ref="H228:I228"/>
    <mergeCell ref="E231:F231"/>
    <mergeCell ref="E232:F232"/>
    <mergeCell ref="E233:F233"/>
    <mergeCell ref="E234:F234"/>
    <mergeCell ref="H236:I236"/>
    <mergeCell ref="E239:F239"/>
    <mergeCell ref="E262:F262"/>
    <mergeCell ref="E263:F263"/>
    <mergeCell ref="H265:I265"/>
    <mergeCell ref="E241:F241"/>
    <mergeCell ref="H243:I243"/>
    <mergeCell ref="E246:F246"/>
    <mergeCell ref="E247:F247"/>
    <mergeCell ref="E248:F248"/>
    <mergeCell ref="E249:F249"/>
    <mergeCell ref="E250:F250"/>
    <mergeCell ref="H274:I274"/>
    <mergeCell ref="E277:F277"/>
    <mergeCell ref="E278:F278"/>
    <mergeCell ref="E279:F279"/>
    <mergeCell ref="E253:F253"/>
    <mergeCell ref="H255:I255"/>
    <mergeCell ref="F258:G258"/>
    <mergeCell ref="E259:F259"/>
    <mergeCell ref="E260:F260"/>
    <mergeCell ref="E261:F261"/>
    <mergeCell ref="E287:F287"/>
    <mergeCell ref="E288:F288"/>
    <mergeCell ref="E268:F268"/>
    <mergeCell ref="E269:F269"/>
    <mergeCell ref="E270:F270"/>
    <mergeCell ref="E271:F271"/>
    <mergeCell ref="E272:F272"/>
    <mergeCell ref="E298:F298"/>
    <mergeCell ref="E299:F299"/>
    <mergeCell ref="E300:F300"/>
    <mergeCell ref="E280:F280"/>
    <mergeCell ref="E281:F281"/>
    <mergeCell ref="E282:F282"/>
    <mergeCell ref="E283:F283"/>
    <mergeCell ref="E284:F284"/>
    <mergeCell ref="E285:F285"/>
    <mergeCell ref="E286:F286"/>
    <mergeCell ref="E289:F289"/>
    <mergeCell ref="H291:I291"/>
    <mergeCell ref="E294:F294"/>
    <mergeCell ref="E295:F295"/>
    <mergeCell ref="E296:F296"/>
    <mergeCell ref="E297:F297"/>
    <mergeCell ref="E324:F324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E312:F312"/>
    <mergeCell ref="E332:F332"/>
    <mergeCell ref="H334:I334"/>
    <mergeCell ref="E313:F313"/>
    <mergeCell ref="E314:F314"/>
    <mergeCell ref="E315:F315"/>
    <mergeCell ref="E316:F316"/>
    <mergeCell ref="E317:F317"/>
    <mergeCell ref="E318:F318"/>
    <mergeCell ref="H320:I320"/>
    <mergeCell ref="E323:F323"/>
    <mergeCell ref="E343:F343"/>
    <mergeCell ref="E344:F344"/>
    <mergeCell ref="E345:F345"/>
    <mergeCell ref="E325:F325"/>
    <mergeCell ref="E326:F326"/>
    <mergeCell ref="E327:F327"/>
    <mergeCell ref="E328:F328"/>
    <mergeCell ref="E329:F329"/>
    <mergeCell ref="E330:F330"/>
    <mergeCell ref="E331:F331"/>
    <mergeCell ref="E337:F337"/>
    <mergeCell ref="E338:F338"/>
    <mergeCell ref="E339:F339"/>
    <mergeCell ref="E340:F340"/>
    <mergeCell ref="E341:F341"/>
    <mergeCell ref="E342:F342"/>
    <mergeCell ref="E369:F369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E380:F380"/>
    <mergeCell ref="E381:F381"/>
    <mergeCell ref="E358:F358"/>
    <mergeCell ref="E359:F359"/>
    <mergeCell ref="E360:F360"/>
    <mergeCell ref="H362:I362"/>
    <mergeCell ref="E365:F365"/>
    <mergeCell ref="E366:F366"/>
    <mergeCell ref="E367:F367"/>
    <mergeCell ref="E368:F368"/>
    <mergeCell ref="E391:F391"/>
    <mergeCell ref="E392:F392"/>
    <mergeCell ref="E393:F393"/>
    <mergeCell ref="H371:I371"/>
    <mergeCell ref="E374:F374"/>
    <mergeCell ref="E375:F375"/>
    <mergeCell ref="E376:F376"/>
    <mergeCell ref="E377:F377"/>
    <mergeCell ref="E378:F378"/>
    <mergeCell ref="E379:F379"/>
    <mergeCell ref="E382:F382"/>
    <mergeCell ref="E383:F383"/>
    <mergeCell ref="H385:I385"/>
    <mergeCell ref="E388:F388"/>
    <mergeCell ref="E389:F389"/>
    <mergeCell ref="E390:F390"/>
    <mergeCell ref="E420:F420"/>
    <mergeCell ref="E394:F394"/>
    <mergeCell ref="E395:F395"/>
    <mergeCell ref="E396:F396"/>
    <mergeCell ref="E397:F397"/>
    <mergeCell ref="H399:I399"/>
    <mergeCell ref="E402:F402"/>
    <mergeCell ref="E403:F403"/>
    <mergeCell ref="E404:F404"/>
    <mergeCell ref="E405:F405"/>
    <mergeCell ref="E428:F428"/>
    <mergeCell ref="E429:F429"/>
    <mergeCell ref="E406:F406"/>
    <mergeCell ref="H408:I408"/>
    <mergeCell ref="E411:F411"/>
    <mergeCell ref="E412:F412"/>
    <mergeCell ref="E413:F413"/>
    <mergeCell ref="E414:F414"/>
    <mergeCell ref="E415:F415"/>
    <mergeCell ref="H417:I417"/>
    <mergeCell ref="H440:I440"/>
    <mergeCell ref="F443:G443"/>
    <mergeCell ref="E444:F444"/>
    <mergeCell ref="E421:F421"/>
    <mergeCell ref="E422:F422"/>
    <mergeCell ref="E423:F423"/>
    <mergeCell ref="E424:F424"/>
    <mergeCell ref="E425:F425"/>
    <mergeCell ref="E426:F426"/>
    <mergeCell ref="E427:F427"/>
    <mergeCell ref="H451:I451"/>
    <mergeCell ref="E454:F454"/>
    <mergeCell ref="E455:F455"/>
    <mergeCell ref="E456:F456"/>
    <mergeCell ref="H431:I431"/>
    <mergeCell ref="E434:F434"/>
    <mergeCell ref="E435:F435"/>
    <mergeCell ref="E436:F436"/>
    <mergeCell ref="E437:F437"/>
    <mergeCell ref="E438:F438"/>
    <mergeCell ref="E467:F467"/>
    <mergeCell ref="E468:F468"/>
    <mergeCell ref="E445:F445"/>
    <mergeCell ref="E446:F446"/>
    <mergeCell ref="E447:F447"/>
    <mergeCell ref="E448:F448"/>
    <mergeCell ref="E449:F449"/>
    <mergeCell ref="E478:F478"/>
    <mergeCell ref="E479:F479"/>
    <mergeCell ref="H481:I481"/>
    <mergeCell ref="E457:F457"/>
    <mergeCell ref="E458:F458"/>
    <mergeCell ref="E459:F459"/>
    <mergeCell ref="E460:F460"/>
    <mergeCell ref="E461:F461"/>
    <mergeCell ref="H463:I463"/>
    <mergeCell ref="E466:F466"/>
    <mergeCell ref="H490:I490"/>
    <mergeCell ref="E493:F493"/>
    <mergeCell ref="E494:F494"/>
    <mergeCell ref="E495:F495"/>
    <mergeCell ref="E469:F469"/>
    <mergeCell ref="E470:F470"/>
    <mergeCell ref="H472:I472"/>
    <mergeCell ref="E475:F475"/>
    <mergeCell ref="E476:F476"/>
    <mergeCell ref="E477:F477"/>
    <mergeCell ref="F505:G505"/>
    <mergeCell ref="E506:F506"/>
    <mergeCell ref="E507:F507"/>
    <mergeCell ref="E484:F484"/>
    <mergeCell ref="E485:F485"/>
    <mergeCell ref="E486:F486"/>
    <mergeCell ref="E487:F487"/>
    <mergeCell ref="E488:F488"/>
    <mergeCell ref="H514:I514"/>
    <mergeCell ref="E517:F517"/>
    <mergeCell ref="E518:F518"/>
    <mergeCell ref="E519:F519"/>
    <mergeCell ref="E496:F496"/>
    <mergeCell ref="E497:F497"/>
    <mergeCell ref="E498:F498"/>
    <mergeCell ref="E499:F499"/>
    <mergeCell ref="H501:I501"/>
    <mergeCell ref="F504:G504"/>
    <mergeCell ref="E534:F534"/>
    <mergeCell ref="E508:F508"/>
    <mergeCell ref="E509:F509"/>
    <mergeCell ref="E510:F510"/>
    <mergeCell ref="E511:F511"/>
    <mergeCell ref="E512:F512"/>
    <mergeCell ref="E542:F542"/>
    <mergeCell ref="E543:F543"/>
    <mergeCell ref="E520:F520"/>
    <mergeCell ref="E521:F521"/>
    <mergeCell ref="H523:I523"/>
    <mergeCell ref="F526:G526"/>
    <mergeCell ref="E527:F527"/>
    <mergeCell ref="E528:F528"/>
    <mergeCell ref="E529:F529"/>
    <mergeCell ref="H531:I531"/>
    <mergeCell ref="E553:F553"/>
    <mergeCell ref="E554:F554"/>
    <mergeCell ref="E555:F555"/>
    <mergeCell ref="E535:F535"/>
    <mergeCell ref="E536:F536"/>
    <mergeCell ref="E537:F537"/>
    <mergeCell ref="E538:F538"/>
    <mergeCell ref="E539:F539"/>
    <mergeCell ref="E540:F540"/>
    <mergeCell ref="E541:F541"/>
    <mergeCell ref="E544:F544"/>
    <mergeCell ref="E545:F545"/>
    <mergeCell ref="E546:F546"/>
    <mergeCell ref="E547:F547"/>
    <mergeCell ref="E548:F548"/>
    <mergeCell ref="H550:I550"/>
    <mergeCell ref="E579:F579"/>
    <mergeCell ref="E556:F556"/>
    <mergeCell ref="E557:F557"/>
    <mergeCell ref="E558:F558"/>
    <mergeCell ref="H560:I560"/>
    <mergeCell ref="E563:F563"/>
    <mergeCell ref="E564:F564"/>
    <mergeCell ref="E565:F565"/>
    <mergeCell ref="E566:F566"/>
    <mergeCell ref="E567:F567"/>
    <mergeCell ref="E590:F590"/>
    <mergeCell ref="H592:I592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E601:F601"/>
    <mergeCell ref="E602:F602"/>
    <mergeCell ref="E603:F603"/>
    <mergeCell ref="E580:F580"/>
    <mergeCell ref="H582:I582"/>
    <mergeCell ref="E585:F585"/>
    <mergeCell ref="E586:F586"/>
    <mergeCell ref="E587:F587"/>
    <mergeCell ref="E588:F588"/>
    <mergeCell ref="E589:F589"/>
    <mergeCell ref="E612:F612"/>
    <mergeCell ref="E613:F613"/>
    <mergeCell ref="H615:I615"/>
    <mergeCell ref="E618:F618"/>
    <mergeCell ref="F595:G595"/>
    <mergeCell ref="F596:G596"/>
    <mergeCell ref="E597:F597"/>
    <mergeCell ref="E598:F598"/>
    <mergeCell ref="E599:F599"/>
    <mergeCell ref="E600:F600"/>
    <mergeCell ref="H624:I624"/>
    <mergeCell ref="E627:F627"/>
    <mergeCell ref="E628:F628"/>
    <mergeCell ref="E629:F629"/>
    <mergeCell ref="E630:F630"/>
    <mergeCell ref="E604:F604"/>
    <mergeCell ref="H606:I606"/>
    <mergeCell ref="E609:F609"/>
    <mergeCell ref="E610:F610"/>
    <mergeCell ref="E611:F611"/>
    <mergeCell ref="E641:F641"/>
    <mergeCell ref="E642:F642"/>
    <mergeCell ref="E619:F619"/>
    <mergeCell ref="E620:F620"/>
    <mergeCell ref="E621:F621"/>
    <mergeCell ref="E622:F622"/>
    <mergeCell ref="E652:F652"/>
    <mergeCell ref="H654:I654"/>
    <mergeCell ref="F657:G657"/>
    <mergeCell ref="E631:F631"/>
    <mergeCell ref="E632:F632"/>
    <mergeCell ref="H634:I634"/>
    <mergeCell ref="E637:F637"/>
    <mergeCell ref="E638:F638"/>
    <mergeCell ref="E639:F639"/>
    <mergeCell ref="E640:F640"/>
    <mergeCell ref="H644:I644"/>
    <mergeCell ref="E647:F647"/>
    <mergeCell ref="E648:F648"/>
    <mergeCell ref="E649:F649"/>
    <mergeCell ref="E650:F650"/>
    <mergeCell ref="E651:F651"/>
    <mergeCell ref="H662:I662"/>
    <mergeCell ref="E665:F665"/>
    <mergeCell ref="E666:F666"/>
    <mergeCell ref="E667:F667"/>
    <mergeCell ref="E668:F668"/>
    <mergeCell ref="E669:F669"/>
    <mergeCell ref="E679:F679"/>
    <mergeCell ref="E680:F680"/>
    <mergeCell ref="E681:F681"/>
    <mergeCell ref="E658:F658"/>
    <mergeCell ref="E659:F659"/>
    <mergeCell ref="E660:F660"/>
    <mergeCell ref="E670:F670"/>
    <mergeCell ref="E671:F671"/>
    <mergeCell ref="E672:F672"/>
    <mergeCell ref="E673:F673"/>
    <mergeCell ref="H675:I675"/>
    <mergeCell ref="E678:F678"/>
    <mergeCell ref="E705:F705"/>
    <mergeCell ref="E682:F682"/>
    <mergeCell ref="H684:I684"/>
    <mergeCell ref="E687:F687"/>
    <mergeCell ref="E688:F688"/>
    <mergeCell ref="E689:F689"/>
    <mergeCell ref="E690:F690"/>
    <mergeCell ref="E691:F691"/>
    <mergeCell ref="E692:F692"/>
    <mergeCell ref="H694:I694"/>
    <mergeCell ref="E716:F716"/>
    <mergeCell ref="H718:I718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30:F730"/>
    <mergeCell ref="E731:F731"/>
    <mergeCell ref="E732:F732"/>
    <mergeCell ref="H707:I707"/>
    <mergeCell ref="F710:G710"/>
    <mergeCell ref="E711:F711"/>
    <mergeCell ref="E712:F712"/>
    <mergeCell ref="E713:F713"/>
    <mergeCell ref="E714:F714"/>
    <mergeCell ref="E715:F715"/>
    <mergeCell ref="E721:F721"/>
    <mergeCell ref="E722:F722"/>
    <mergeCell ref="E723:F723"/>
    <mergeCell ref="E724:F724"/>
    <mergeCell ref="E725:F725"/>
    <mergeCell ref="H727:I727"/>
    <mergeCell ref="H757:I757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E744:F744"/>
    <mergeCell ref="H768:I768"/>
    <mergeCell ref="E771:F771"/>
    <mergeCell ref="E745:F745"/>
    <mergeCell ref="H747:I747"/>
    <mergeCell ref="E750:F750"/>
    <mergeCell ref="E751:F751"/>
    <mergeCell ref="E752:F752"/>
    <mergeCell ref="E753:F753"/>
    <mergeCell ref="E754:F754"/>
    <mergeCell ref="E755:F755"/>
    <mergeCell ref="E781:F781"/>
    <mergeCell ref="E782:F782"/>
    <mergeCell ref="E783:F783"/>
    <mergeCell ref="F760:G760"/>
    <mergeCell ref="E761:F761"/>
    <mergeCell ref="E762:F762"/>
    <mergeCell ref="E763:F763"/>
    <mergeCell ref="E764:F764"/>
    <mergeCell ref="E765:F765"/>
    <mergeCell ref="E766:F766"/>
    <mergeCell ref="E772:F772"/>
    <mergeCell ref="E773:F773"/>
    <mergeCell ref="E774:F774"/>
    <mergeCell ref="E775:F775"/>
    <mergeCell ref="H777:I777"/>
    <mergeCell ref="F780:G780"/>
    <mergeCell ref="E807:F807"/>
    <mergeCell ref="E784:F784"/>
    <mergeCell ref="E785:F785"/>
    <mergeCell ref="E786:F786"/>
    <mergeCell ref="E787:F787"/>
    <mergeCell ref="H789:I789"/>
    <mergeCell ref="E792:F792"/>
    <mergeCell ref="E793:F793"/>
    <mergeCell ref="E794:F794"/>
    <mergeCell ref="E795:F795"/>
    <mergeCell ref="F816:G816"/>
    <mergeCell ref="H816:J816"/>
    <mergeCell ref="E796:F796"/>
    <mergeCell ref="E797:F797"/>
    <mergeCell ref="E798:F798"/>
    <mergeCell ref="E799:F799"/>
    <mergeCell ref="H801:I801"/>
    <mergeCell ref="F804:G804"/>
    <mergeCell ref="E805:F805"/>
    <mergeCell ref="E806:F806"/>
    <mergeCell ref="A818:J818"/>
    <mergeCell ref="E808:F808"/>
    <mergeCell ref="H810:I810"/>
    <mergeCell ref="A814:C814"/>
    <mergeCell ref="F814:G814"/>
    <mergeCell ref="H814:J814"/>
    <mergeCell ref="A815:C815"/>
    <mergeCell ref="F815:G815"/>
    <mergeCell ref="H815:J815"/>
    <mergeCell ref="A816:C816"/>
  </mergeCells>
  <pageMargins left="0.5" right="0.5" top="1" bottom="1" header="0.5" footer="0.5"/>
  <pageSetup paperSize="9" scale="73" fitToHeight="0" orientation="landscape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B308-FF7F-4D3D-96AB-8D0888A41244}">
  <dimension ref="A1:G19"/>
  <sheetViews>
    <sheetView showOutlineSymbols="0" showWhiteSpace="0" workbookViewId="0">
      <selection activeCell="A3" sqref="A3:G3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42"/>
      <c r="B1" s="42" t="s">
        <v>0</v>
      </c>
      <c r="C1" s="42" t="s">
        <v>1</v>
      </c>
      <c r="D1" s="41" t="s">
        <v>2</v>
      </c>
      <c r="E1" s="41"/>
      <c r="F1" s="41" t="s">
        <v>3</v>
      </c>
      <c r="G1" s="41"/>
    </row>
    <row r="2" spans="1:7" ht="94.95" customHeight="1" x14ac:dyDescent="0.25">
      <c r="A2" s="40"/>
      <c r="B2" s="40" t="s">
        <v>4</v>
      </c>
      <c r="C2" s="40" t="s">
        <v>5</v>
      </c>
      <c r="D2" s="23" t="s">
        <v>6</v>
      </c>
      <c r="E2" s="23"/>
      <c r="F2" s="23" t="s">
        <v>7</v>
      </c>
      <c r="G2" s="23"/>
    </row>
    <row r="3" spans="1:7" x14ac:dyDescent="0.25">
      <c r="A3" s="39" t="s">
        <v>799</v>
      </c>
      <c r="B3" s="13"/>
      <c r="C3" s="13"/>
      <c r="D3" s="13"/>
      <c r="E3" s="13"/>
      <c r="F3" s="13"/>
      <c r="G3" s="13"/>
    </row>
    <row r="4" spans="1:7" x14ac:dyDescent="0.25">
      <c r="A4" s="38" t="s">
        <v>9</v>
      </c>
      <c r="B4" s="38" t="s">
        <v>10</v>
      </c>
      <c r="C4" s="36" t="s">
        <v>798</v>
      </c>
      <c r="D4" s="36" t="s">
        <v>797</v>
      </c>
      <c r="E4" s="36" t="s">
        <v>796</v>
      </c>
      <c r="F4" s="36" t="s">
        <v>795</v>
      </c>
    </row>
    <row r="5" spans="1:7" ht="24" customHeight="1" thickBot="1" x14ac:dyDescent="0.3">
      <c r="A5" s="34" t="s">
        <v>13</v>
      </c>
      <c r="B5" s="34" t="s">
        <v>14</v>
      </c>
      <c r="C5" s="35" t="s">
        <v>794</v>
      </c>
      <c r="D5" s="65" t="s">
        <v>794</v>
      </c>
      <c r="E5" s="35" t="s">
        <v>779</v>
      </c>
      <c r="F5" s="35" t="s">
        <v>779</v>
      </c>
    </row>
    <row r="6" spans="1:7" ht="24" customHeight="1" thickTop="1" thickBot="1" x14ac:dyDescent="0.3">
      <c r="A6" s="34" t="s">
        <v>15</v>
      </c>
      <c r="B6" s="34" t="s">
        <v>16</v>
      </c>
      <c r="C6" s="35" t="s">
        <v>793</v>
      </c>
      <c r="D6" s="65" t="s">
        <v>793</v>
      </c>
      <c r="E6" s="35" t="s">
        <v>779</v>
      </c>
      <c r="F6" s="35" t="s">
        <v>779</v>
      </c>
    </row>
    <row r="7" spans="1:7" ht="24" customHeight="1" thickTop="1" thickBot="1" x14ac:dyDescent="0.3">
      <c r="A7" s="34" t="s">
        <v>17</v>
      </c>
      <c r="B7" s="34" t="s">
        <v>18</v>
      </c>
      <c r="C7" s="35" t="s">
        <v>792</v>
      </c>
      <c r="D7" s="35" t="s">
        <v>779</v>
      </c>
      <c r="E7" s="65" t="s">
        <v>791</v>
      </c>
      <c r="F7" s="65" t="s">
        <v>790</v>
      </c>
    </row>
    <row r="8" spans="1:7" ht="24" customHeight="1" thickTop="1" thickBot="1" x14ac:dyDescent="0.3">
      <c r="A8" s="34" t="s">
        <v>19</v>
      </c>
      <c r="B8" s="34" t="s">
        <v>20</v>
      </c>
      <c r="C8" s="35" t="s">
        <v>789</v>
      </c>
      <c r="D8" s="35" t="s">
        <v>779</v>
      </c>
      <c r="E8" s="65" t="s">
        <v>788</v>
      </c>
      <c r="F8" s="65" t="s">
        <v>788</v>
      </c>
    </row>
    <row r="9" spans="1:7" ht="24" customHeight="1" thickTop="1" thickBot="1" x14ac:dyDescent="0.3">
      <c r="A9" s="34" t="s">
        <v>21</v>
      </c>
      <c r="B9" s="34" t="s">
        <v>22</v>
      </c>
      <c r="C9" s="35" t="s">
        <v>787</v>
      </c>
      <c r="D9" s="35" t="s">
        <v>779</v>
      </c>
      <c r="E9" s="65" t="s">
        <v>786</v>
      </c>
      <c r="F9" s="65" t="s">
        <v>785</v>
      </c>
    </row>
    <row r="10" spans="1:7" ht="24" customHeight="1" thickTop="1" thickBot="1" x14ac:dyDescent="0.3">
      <c r="A10" s="34" t="s">
        <v>23</v>
      </c>
      <c r="B10" s="34" t="s">
        <v>24</v>
      </c>
      <c r="C10" s="35" t="s">
        <v>784</v>
      </c>
      <c r="D10" s="35" t="s">
        <v>779</v>
      </c>
      <c r="E10" s="35" t="s">
        <v>779</v>
      </c>
      <c r="F10" s="65" t="s">
        <v>784</v>
      </c>
    </row>
    <row r="11" spans="1:7" ht="24" customHeight="1" thickTop="1" thickBot="1" x14ac:dyDescent="0.3">
      <c r="A11" s="34" t="s">
        <v>25</v>
      </c>
      <c r="B11" s="34" t="s">
        <v>26</v>
      </c>
      <c r="C11" s="35" t="s">
        <v>783</v>
      </c>
      <c r="D11" s="65" t="s">
        <v>782</v>
      </c>
      <c r="E11" s="65" t="s">
        <v>781</v>
      </c>
      <c r="F11" s="65" t="s">
        <v>780</v>
      </c>
    </row>
    <row r="12" spans="1:7" ht="24" customHeight="1" thickTop="1" thickBot="1" x14ac:dyDescent="0.3">
      <c r="A12" s="34" t="s">
        <v>27</v>
      </c>
      <c r="B12" s="34" t="s">
        <v>28</v>
      </c>
      <c r="C12" s="35" t="s">
        <v>778</v>
      </c>
      <c r="D12" s="35" t="s">
        <v>779</v>
      </c>
      <c r="E12" s="35" t="s">
        <v>779</v>
      </c>
      <c r="F12" s="65" t="s">
        <v>778</v>
      </c>
    </row>
    <row r="13" spans="1:7" ht="14.4" thickTop="1" x14ac:dyDescent="0.25">
      <c r="A13" s="23" t="s">
        <v>777</v>
      </c>
      <c r="B13" s="23"/>
      <c r="C13" s="40"/>
      <c r="D13" s="24" t="s">
        <v>770</v>
      </c>
      <c r="E13" s="24" t="s">
        <v>776</v>
      </c>
      <c r="F13" s="24" t="s">
        <v>775</v>
      </c>
    </row>
    <row r="14" spans="1:7" x14ac:dyDescent="0.25">
      <c r="A14" s="23" t="s">
        <v>774</v>
      </c>
      <c r="B14" s="23"/>
      <c r="C14" s="40"/>
      <c r="D14" s="24" t="s">
        <v>766</v>
      </c>
      <c r="E14" s="24" t="s">
        <v>773</v>
      </c>
      <c r="F14" s="24" t="s">
        <v>772</v>
      </c>
    </row>
    <row r="15" spans="1:7" x14ac:dyDescent="0.25">
      <c r="A15" s="23" t="s">
        <v>771</v>
      </c>
      <c r="B15" s="23"/>
      <c r="C15" s="40"/>
      <c r="D15" s="24" t="s">
        <v>770</v>
      </c>
      <c r="E15" s="24" t="s">
        <v>769</v>
      </c>
      <c r="F15" s="24" t="s">
        <v>768</v>
      </c>
    </row>
    <row r="16" spans="1:7" x14ac:dyDescent="0.25">
      <c r="A16" s="23" t="s">
        <v>767</v>
      </c>
      <c r="B16" s="23"/>
      <c r="C16" s="40"/>
      <c r="D16" s="24" t="s">
        <v>766</v>
      </c>
      <c r="E16" s="24" t="s">
        <v>765</v>
      </c>
      <c r="F16" s="24" t="s">
        <v>764</v>
      </c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ht="60" customHeight="1" x14ac:dyDescent="0.25">
      <c r="A18" s="20"/>
      <c r="B18" s="20"/>
      <c r="C18" s="20"/>
      <c r="D18" s="20"/>
      <c r="E18" s="20"/>
      <c r="F18" s="20"/>
      <c r="G18" s="20"/>
    </row>
    <row r="19" spans="1:7" ht="70.05" customHeight="1" x14ac:dyDescent="0.25">
      <c r="A19" s="19" t="s">
        <v>32</v>
      </c>
      <c r="B19" s="13"/>
      <c r="C19" s="13"/>
      <c r="D19" s="13"/>
      <c r="E19" s="13"/>
      <c r="F19" s="13"/>
      <c r="G19" s="13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portrait" r:id="rId1"/>
  <headerFooter>
    <oddHeader>&amp;L &amp;CMunicípio de Campos de Júlio-MT
 CNPJ: 01.614.516/0001-99 &amp;R</oddHeader>
    <oddFooter>&amp;L &amp;CDepartamento de Engenharia
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991B-6332-4908-843C-6D75C9D43B2B}">
  <dimension ref="A1:Q32"/>
  <sheetViews>
    <sheetView view="pageBreakPreview" zoomScale="115" zoomScaleNormal="115" zoomScaleSheetLayoutView="115" workbookViewId="0">
      <selection activeCell="A21" sqref="A21:H21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6.796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  <col min="13" max="13" width="15.5" customWidth="1"/>
    <col min="14" max="14" width="7.59765625" customWidth="1"/>
  </cols>
  <sheetData>
    <row r="1" spans="1:17" ht="14.4" thickBot="1" x14ac:dyDescent="0.3">
      <c r="A1" s="42"/>
      <c r="B1" s="42" t="s">
        <v>0</v>
      </c>
      <c r="C1" s="42" t="s">
        <v>1</v>
      </c>
      <c r="D1" s="41" t="s">
        <v>2</v>
      </c>
      <c r="E1" s="41"/>
      <c r="F1" s="41"/>
      <c r="G1" s="41" t="s">
        <v>3</v>
      </c>
      <c r="H1" s="41"/>
    </row>
    <row r="2" spans="1:17" ht="79.8" thickBot="1" x14ac:dyDescent="0.3">
      <c r="B2" s="40" t="s">
        <v>4</v>
      </c>
      <c r="C2" s="40" t="s">
        <v>902</v>
      </c>
      <c r="D2" s="66">
        <v>0.1996</v>
      </c>
      <c r="E2" s="23"/>
      <c r="F2" s="23"/>
      <c r="G2" s="23" t="s">
        <v>7</v>
      </c>
      <c r="H2" s="23"/>
      <c r="K2" s="67" t="s">
        <v>800</v>
      </c>
      <c r="L2" s="68"/>
      <c r="M2" s="69"/>
      <c r="N2" s="70"/>
      <c r="O2" s="71" t="s">
        <v>801</v>
      </c>
      <c r="P2" s="72"/>
      <c r="Q2" s="73"/>
    </row>
    <row r="3" spans="1:17" x14ac:dyDescent="0.25">
      <c r="A3" s="74" t="s">
        <v>802</v>
      </c>
      <c r="B3" s="75"/>
      <c r="C3" s="75"/>
      <c r="D3" s="75"/>
      <c r="E3" s="75"/>
      <c r="F3" s="75"/>
      <c r="G3" s="75"/>
      <c r="H3" s="76"/>
      <c r="I3" s="77" t="s">
        <v>803</v>
      </c>
      <c r="K3" s="78" t="s">
        <v>804</v>
      </c>
      <c r="L3" s="79" t="s">
        <v>805</v>
      </c>
      <c r="M3" s="80" t="s">
        <v>806</v>
      </c>
      <c r="N3" s="70"/>
      <c r="O3" s="81" t="s">
        <v>807</v>
      </c>
      <c r="P3" s="82"/>
      <c r="Q3" s="83">
        <v>0.28349999999999997</v>
      </c>
    </row>
    <row r="4" spans="1:17" x14ac:dyDescent="0.25">
      <c r="A4" s="84" t="s">
        <v>808</v>
      </c>
      <c r="B4" s="85"/>
      <c r="C4" s="85"/>
      <c r="D4" s="85"/>
      <c r="E4" s="85"/>
      <c r="F4" s="85"/>
      <c r="G4" s="85"/>
      <c r="H4" s="86"/>
      <c r="I4" s="87">
        <v>0.03</v>
      </c>
      <c r="K4" s="88">
        <v>0.03</v>
      </c>
      <c r="L4" s="89">
        <v>0.04</v>
      </c>
      <c r="M4" s="90">
        <v>5.5E-2</v>
      </c>
      <c r="N4" s="70"/>
      <c r="O4" s="81" t="s">
        <v>809</v>
      </c>
      <c r="P4" s="82"/>
      <c r="Q4" s="83">
        <v>0.2223</v>
      </c>
    </row>
    <row r="5" spans="1:17" ht="14.4" thickBot="1" x14ac:dyDescent="0.3">
      <c r="A5" s="84" t="s">
        <v>810</v>
      </c>
      <c r="B5" s="85"/>
      <c r="C5" s="85"/>
      <c r="D5" s="85"/>
      <c r="E5" s="85"/>
      <c r="F5" s="85"/>
      <c r="G5" s="85"/>
      <c r="H5" s="86"/>
      <c r="I5" s="87">
        <v>5.8999999999999999E-3</v>
      </c>
      <c r="K5" s="88">
        <v>8.0000000000000002E-3</v>
      </c>
      <c r="L5" s="89">
        <v>8.0000000000000002E-3</v>
      </c>
      <c r="M5" s="90">
        <v>0.01</v>
      </c>
      <c r="N5" s="70"/>
      <c r="O5" s="91" t="s">
        <v>811</v>
      </c>
      <c r="P5" s="92"/>
      <c r="Q5" s="93"/>
    </row>
    <row r="6" spans="1:17" ht="14.4" thickBot="1" x14ac:dyDescent="0.3">
      <c r="A6" s="84" t="s">
        <v>812</v>
      </c>
      <c r="B6" s="85"/>
      <c r="C6" s="85"/>
      <c r="D6" s="85"/>
      <c r="E6" s="85"/>
      <c r="F6" s="85"/>
      <c r="G6" s="85"/>
      <c r="H6" s="86"/>
      <c r="I6" s="87">
        <v>9.7000000000000003E-3</v>
      </c>
      <c r="K6" s="88">
        <v>9.7000000000000003E-3</v>
      </c>
      <c r="L6" s="89">
        <v>1.2699999999999999E-2</v>
      </c>
      <c r="M6" s="90">
        <v>1.2699999999999999E-2</v>
      </c>
      <c r="N6" s="70"/>
      <c r="O6" s="91" t="s">
        <v>813</v>
      </c>
      <c r="P6" s="92"/>
      <c r="Q6" s="93"/>
    </row>
    <row r="7" spans="1:17" ht="14.4" thickBot="1" x14ac:dyDescent="0.3">
      <c r="A7" s="84" t="s">
        <v>814</v>
      </c>
      <c r="B7" s="85"/>
      <c r="C7" s="85"/>
      <c r="D7" s="85"/>
      <c r="E7" s="85"/>
      <c r="F7" s="85"/>
      <c r="G7" s="85"/>
      <c r="H7" s="86"/>
      <c r="I7" s="94">
        <v>8.0000000000000002E-3</v>
      </c>
      <c r="K7" s="95">
        <v>5.8999999999999999E-3</v>
      </c>
      <c r="L7" s="96">
        <v>1.23E-2</v>
      </c>
      <c r="M7" s="97">
        <v>1.3899999999999999E-2</v>
      </c>
      <c r="N7" s="70"/>
      <c r="O7" s="70"/>
      <c r="P7" s="70"/>
      <c r="Q7" s="70"/>
    </row>
    <row r="8" spans="1:17" x14ac:dyDescent="0.25">
      <c r="A8" s="84" t="s">
        <v>815</v>
      </c>
      <c r="B8" s="85"/>
      <c r="C8" s="85"/>
      <c r="D8" s="85"/>
      <c r="E8" s="85"/>
      <c r="F8" s="85"/>
      <c r="G8" s="85"/>
      <c r="H8" s="86"/>
      <c r="I8" s="98"/>
      <c r="K8" s="70"/>
      <c r="L8" s="70"/>
      <c r="M8" s="70"/>
      <c r="N8" s="70"/>
      <c r="O8" s="71" t="s">
        <v>816</v>
      </c>
      <c r="P8" s="72"/>
      <c r="Q8" s="73"/>
    </row>
    <row r="9" spans="1:17" ht="14.4" thickBot="1" x14ac:dyDescent="0.3">
      <c r="A9" s="99" t="s">
        <v>817</v>
      </c>
      <c r="B9" s="100"/>
      <c r="C9" s="100"/>
      <c r="D9" s="100"/>
      <c r="E9" s="100"/>
      <c r="F9" s="100"/>
      <c r="G9" s="100"/>
      <c r="H9" s="101"/>
      <c r="I9" s="102">
        <f>SUM(I4:I8)</f>
        <v>5.3600000000000002E-2</v>
      </c>
      <c r="K9" s="70"/>
      <c r="L9" s="70"/>
      <c r="M9" s="70"/>
      <c r="N9" s="70"/>
      <c r="O9" s="81" t="s">
        <v>807</v>
      </c>
      <c r="P9" s="82"/>
      <c r="Q9" s="83">
        <v>0.26369999999999999</v>
      </c>
    </row>
    <row r="10" spans="1:17" ht="14.4" thickBot="1" x14ac:dyDescent="0.3">
      <c r="A10" s="103" t="s">
        <v>818</v>
      </c>
      <c r="B10" s="104"/>
      <c r="C10" s="104"/>
      <c r="D10" s="104"/>
      <c r="E10" s="104"/>
      <c r="F10" s="104"/>
      <c r="G10" s="104"/>
      <c r="H10" s="105"/>
      <c r="I10" s="106" t="s">
        <v>803</v>
      </c>
      <c r="K10" s="107">
        <v>6.1600000000000002E-2</v>
      </c>
      <c r="L10" s="108">
        <v>7.400000000000001E-2</v>
      </c>
      <c r="M10" s="109">
        <v>8.9600000000000013E-2</v>
      </c>
      <c r="N10" s="70"/>
      <c r="O10" s="81" t="s">
        <v>809</v>
      </c>
      <c r="P10" s="82"/>
      <c r="Q10" s="83">
        <v>0.20349999999999999</v>
      </c>
    </row>
    <row r="11" spans="1:17" ht="14.4" thickBot="1" x14ac:dyDescent="0.3">
      <c r="A11" s="84" t="s">
        <v>819</v>
      </c>
      <c r="B11" s="85"/>
      <c r="C11" s="85"/>
      <c r="D11" s="85"/>
      <c r="E11" s="85"/>
      <c r="F11" s="85"/>
      <c r="G11" s="85"/>
      <c r="H11" s="86"/>
      <c r="I11" s="110">
        <v>6.83E-2</v>
      </c>
      <c r="K11" s="70"/>
      <c r="L11" s="70"/>
      <c r="M11" s="70"/>
      <c r="N11" s="70"/>
      <c r="O11" s="91" t="s">
        <v>820</v>
      </c>
      <c r="P11" s="92"/>
      <c r="Q11" s="93"/>
    </row>
    <row r="12" spans="1:17" ht="14.4" thickBot="1" x14ac:dyDescent="0.3">
      <c r="A12" s="99" t="s">
        <v>817</v>
      </c>
      <c r="B12" s="100"/>
      <c r="C12" s="100"/>
      <c r="D12" s="100"/>
      <c r="E12" s="100"/>
      <c r="F12" s="100"/>
      <c r="G12" s="100"/>
      <c r="H12" s="101"/>
      <c r="I12" s="111">
        <f>I11</f>
        <v>6.83E-2</v>
      </c>
      <c r="K12" s="70"/>
      <c r="L12" s="70"/>
      <c r="M12" s="70"/>
      <c r="N12" s="70"/>
      <c r="O12" s="91" t="s">
        <v>813</v>
      </c>
      <c r="P12" s="92"/>
      <c r="Q12" s="93"/>
    </row>
    <row r="13" spans="1:17" ht="14.4" thickBot="1" x14ac:dyDescent="0.3">
      <c r="A13" s="103" t="s">
        <v>821</v>
      </c>
      <c r="B13" s="104"/>
      <c r="C13" s="104"/>
      <c r="D13" s="104"/>
      <c r="E13" s="104"/>
      <c r="F13" s="104"/>
      <c r="G13" s="104"/>
      <c r="H13" s="105"/>
      <c r="I13" s="77" t="s">
        <v>803</v>
      </c>
    </row>
    <row r="14" spans="1:17" x14ac:dyDescent="0.25">
      <c r="A14" s="84" t="s">
        <v>822</v>
      </c>
      <c r="B14" s="85"/>
      <c r="C14" s="85"/>
      <c r="D14" s="85"/>
      <c r="E14" s="85"/>
      <c r="F14" s="85"/>
      <c r="G14" s="85"/>
      <c r="H14" s="86"/>
      <c r="I14" s="87">
        <v>6.4999999999999997E-3</v>
      </c>
    </row>
    <row r="15" spans="1:17" x14ac:dyDescent="0.25">
      <c r="A15" s="84" t="s">
        <v>823</v>
      </c>
      <c r="B15" s="85"/>
      <c r="C15" s="85"/>
      <c r="D15" s="85"/>
      <c r="E15" s="85"/>
      <c r="F15" s="85"/>
      <c r="G15" s="85"/>
      <c r="H15" s="86"/>
      <c r="I15" s="87">
        <v>0.03</v>
      </c>
    </row>
    <row r="16" spans="1:17" x14ac:dyDescent="0.25">
      <c r="A16" s="84" t="s">
        <v>824</v>
      </c>
      <c r="B16" s="85"/>
      <c r="C16" s="85"/>
      <c r="D16" s="85"/>
      <c r="E16" s="85"/>
      <c r="F16" s="85"/>
      <c r="G16" s="85"/>
      <c r="H16" s="86"/>
      <c r="I16" s="87">
        <v>2.5000000000000001E-2</v>
      </c>
    </row>
    <row r="17" spans="1:9" ht="14.4" thickBot="1" x14ac:dyDescent="0.3">
      <c r="A17" s="112" t="s">
        <v>825</v>
      </c>
      <c r="B17" s="112"/>
      <c r="C17" s="112"/>
      <c r="D17" s="112"/>
      <c r="E17" s="112"/>
      <c r="F17" s="112"/>
      <c r="G17" s="112"/>
      <c r="H17" s="112"/>
      <c r="I17" s="113"/>
    </row>
    <row r="18" spans="1:9" ht="14.4" thickBot="1" x14ac:dyDescent="0.3">
      <c r="A18" s="114" t="s">
        <v>817</v>
      </c>
      <c r="B18" s="115"/>
      <c r="C18" s="115"/>
      <c r="D18" s="115"/>
      <c r="E18" s="115"/>
      <c r="F18" s="115"/>
      <c r="G18" s="115"/>
      <c r="H18" s="115"/>
      <c r="I18" s="116">
        <f>SUM(I14:I17)</f>
        <v>6.1499999999999999E-2</v>
      </c>
    </row>
    <row r="19" spans="1:9" ht="14.4" thickBot="1" x14ac:dyDescent="0.3">
      <c r="A19" s="117" t="s">
        <v>826</v>
      </c>
      <c r="B19" s="118"/>
      <c r="C19" s="118"/>
      <c r="D19" s="118"/>
      <c r="E19" s="118"/>
      <c r="F19" s="118"/>
      <c r="G19" s="118"/>
      <c r="H19" s="118"/>
      <c r="I19" s="119"/>
    </row>
    <row r="20" spans="1:9" ht="31.2" customHeight="1" thickBot="1" x14ac:dyDescent="0.3">
      <c r="A20" s="120" t="s">
        <v>827</v>
      </c>
      <c r="B20" s="121"/>
      <c r="C20" s="121"/>
      <c r="D20" s="121"/>
      <c r="E20" s="121"/>
      <c r="F20" s="121"/>
      <c r="G20" s="121"/>
      <c r="H20" s="121"/>
      <c r="I20" s="122"/>
    </row>
    <row r="21" spans="1:9" ht="33.6" customHeight="1" thickBot="1" x14ac:dyDescent="0.3">
      <c r="A21" s="114" t="s">
        <v>828</v>
      </c>
      <c r="B21" s="115"/>
      <c r="C21" s="115"/>
      <c r="D21" s="115"/>
      <c r="E21" s="115"/>
      <c r="F21" s="115"/>
      <c r="G21" s="115"/>
      <c r="H21" s="115"/>
      <c r="I21" s="116">
        <f>((SUM(1,I4,I7,I6)*(1+I5)*(1+I11))/(1-I18))-1</f>
        <v>0.19963935180500814</v>
      </c>
    </row>
    <row r="22" spans="1:9" x14ac:dyDescent="0.25">
      <c r="A22" s="123"/>
      <c r="B22" s="123"/>
      <c r="C22" s="123"/>
      <c r="D22" s="123"/>
      <c r="E22" s="123"/>
      <c r="F22" s="123"/>
      <c r="G22" s="123"/>
      <c r="H22" s="123"/>
      <c r="I22" s="124"/>
    </row>
    <row r="23" spans="1:9" x14ac:dyDescent="0.25">
      <c r="A23" s="125" t="s">
        <v>829</v>
      </c>
      <c r="B23" s="125"/>
      <c r="C23" s="125"/>
      <c r="D23" s="125"/>
      <c r="E23" s="125"/>
      <c r="F23" s="125"/>
      <c r="G23" s="125"/>
      <c r="H23" s="125"/>
      <c r="I23" s="125">
        <v>-1</v>
      </c>
    </row>
    <row r="24" spans="1:9" x14ac:dyDescent="0.25">
      <c r="A24" s="125" t="s">
        <v>830</v>
      </c>
      <c r="B24" s="125"/>
      <c r="C24" s="125"/>
      <c r="D24" s="125"/>
      <c r="E24" s="125"/>
      <c r="F24" s="125"/>
      <c r="G24" s="125"/>
      <c r="H24" s="125"/>
      <c r="I24" s="125"/>
    </row>
    <row r="25" spans="1:9" x14ac:dyDescent="0.25">
      <c r="A25" s="123"/>
      <c r="B25" s="123"/>
      <c r="C25" s="123"/>
      <c r="D25" s="123"/>
      <c r="E25" s="123"/>
      <c r="F25" s="123"/>
      <c r="G25" s="123"/>
      <c r="H25" s="123"/>
      <c r="I25" s="124"/>
    </row>
    <row r="26" spans="1:9" x14ac:dyDescent="0.25">
      <c r="A26" s="126" t="s">
        <v>831</v>
      </c>
      <c r="B26" s="126"/>
      <c r="C26" s="126"/>
      <c r="D26" s="126"/>
      <c r="E26" s="126"/>
      <c r="F26" s="126"/>
      <c r="G26" s="126"/>
      <c r="H26" s="126"/>
      <c r="I26" s="126"/>
    </row>
    <row r="27" spans="1:9" x14ac:dyDescent="0.25">
      <c r="A27" s="127">
        <v>0.05</v>
      </c>
      <c r="B27" s="128" t="s">
        <v>832</v>
      </c>
      <c r="C27" s="128"/>
      <c r="D27" s="128"/>
      <c r="E27" s="128"/>
      <c r="F27" s="128"/>
      <c r="G27" s="128"/>
      <c r="H27" s="128"/>
      <c r="I27" s="128"/>
    </row>
    <row r="28" spans="1:9" x14ac:dyDescent="0.25">
      <c r="A28" s="129">
        <v>0.5</v>
      </c>
      <c r="B28" s="128" t="s">
        <v>833</v>
      </c>
      <c r="C28" s="128"/>
      <c r="D28" s="128"/>
      <c r="E28" s="128"/>
      <c r="F28" s="128"/>
      <c r="G28" s="128"/>
      <c r="H28" s="128"/>
      <c r="I28" s="128"/>
    </row>
    <row r="29" spans="1:9" ht="43.2" customHeight="1" x14ac:dyDescent="0.25">
      <c r="A29" s="130"/>
      <c r="I29" s="131"/>
    </row>
    <row r="30" spans="1:9" ht="88.8" customHeight="1" thickBot="1" x14ac:dyDescent="0.3">
      <c r="A30" s="132" t="s">
        <v>834</v>
      </c>
      <c r="B30" s="133"/>
      <c r="C30" s="133"/>
      <c r="D30" s="133"/>
      <c r="E30" s="133"/>
      <c r="F30" s="133"/>
      <c r="G30" s="133"/>
      <c r="H30" s="133"/>
      <c r="I30" s="134"/>
    </row>
    <row r="32" spans="1:9" ht="13.8" customHeight="1" x14ac:dyDescent="0.25"/>
  </sheetData>
  <mergeCells count="31">
    <mergeCell ref="A30:I30"/>
    <mergeCell ref="A23:H23"/>
    <mergeCell ref="I23:I24"/>
    <mergeCell ref="A24:H24"/>
    <mergeCell ref="A26:I26"/>
    <mergeCell ref="B27:I27"/>
    <mergeCell ref="B28:I28"/>
    <mergeCell ref="A16:H16"/>
    <mergeCell ref="A17:H17"/>
    <mergeCell ref="A18:H18"/>
    <mergeCell ref="A19:I19"/>
    <mergeCell ref="A20:I20"/>
    <mergeCell ref="A21:H21"/>
    <mergeCell ref="A10:H10"/>
    <mergeCell ref="A11:H11"/>
    <mergeCell ref="A12:H12"/>
    <mergeCell ref="A13:H13"/>
    <mergeCell ref="A14:H14"/>
    <mergeCell ref="A15:H15"/>
    <mergeCell ref="A5:H5"/>
    <mergeCell ref="A6:H6"/>
    <mergeCell ref="A7:H7"/>
    <mergeCell ref="I7:I8"/>
    <mergeCell ref="A8:H8"/>
    <mergeCell ref="A9:H9"/>
    <mergeCell ref="D1:F1"/>
    <mergeCell ref="G1:H1"/>
    <mergeCell ref="D2:F2"/>
    <mergeCell ref="G2:H2"/>
    <mergeCell ref="A3:H3"/>
    <mergeCell ref="A4:H4"/>
  </mergeCells>
  <pageMargins left="0.511811024" right="0.511811024" top="1.0249999999999999" bottom="0.78740157499999996" header="0.31496062000000002" footer="0.31496062000000002"/>
  <pageSetup paperSize="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220A-B623-41B1-9204-5F7601F05007}">
  <dimension ref="A1:J41"/>
  <sheetViews>
    <sheetView view="pageBreakPreview" zoomScale="60" zoomScaleNormal="115" zoomScalePageLayoutView="85" workbookViewId="0">
      <selection activeCell="I32" sqref="I32"/>
    </sheetView>
  </sheetViews>
  <sheetFormatPr defaultRowHeight="13.8" x14ac:dyDescent="0.25"/>
  <cols>
    <col min="1" max="1" width="17.19921875" customWidth="1"/>
    <col min="2" max="2" width="48.296875" customWidth="1"/>
    <col min="3" max="3" width="15.69921875" customWidth="1"/>
    <col min="4" max="4" width="13.796875" customWidth="1"/>
    <col min="5" max="5" width="9.5" bestFit="1" customWidth="1"/>
    <col min="6" max="6" width="13.796875" bestFit="1" customWidth="1"/>
    <col min="8" max="8" width="14.19921875" bestFit="1" customWidth="1"/>
    <col min="9" max="9" width="24" bestFit="1" customWidth="1"/>
    <col min="10" max="10" width="13.59765625" customWidth="1"/>
  </cols>
  <sheetData>
    <row r="1" spans="1:6" x14ac:dyDescent="0.25">
      <c r="A1" s="42"/>
      <c r="B1" s="42" t="s">
        <v>0</v>
      </c>
      <c r="C1" s="42" t="s">
        <v>1</v>
      </c>
      <c r="D1" s="41" t="s">
        <v>2</v>
      </c>
      <c r="E1" s="41"/>
      <c r="F1" s="41"/>
    </row>
    <row r="2" spans="1:6" ht="116.4" customHeight="1" thickBot="1" x14ac:dyDescent="0.3">
      <c r="B2" s="40" t="s">
        <v>4</v>
      </c>
      <c r="C2" s="40" t="s">
        <v>902</v>
      </c>
      <c r="D2" s="66">
        <v>0.1996</v>
      </c>
      <c r="E2" s="23"/>
      <c r="F2" s="23"/>
    </row>
    <row r="3" spans="1:6" x14ac:dyDescent="0.25">
      <c r="A3" s="74" t="s">
        <v>835</v>
      </c>
      <c r="B3" s="75"/>
      <c r="C3" s="75"/>
      <c r="D3" s="75"/>
      <c r="E3" s="75"/>
      <c r="F3" s="75"/>
    </row>
    <row r="4" spans="1:6" ht="15.6" x14ac:dyDescent="0.25">
      <c r="A4" s="135" t="s">
        <v>836</v>
      </c>
      <c r="B4" s="123" t="s">
        <v>837</v>
      </c>
      <c r="C4" s="136" t="s">
        <v>807</v>
      </c>
      <c r="D4" s="136"/>
      <c r="E4" s="136" t="s">
        <v>809</v>
      </c>
      <c r="F4" s="137"/>
    </row>
    <row r="5" spans="1:6" ht="47.4" thickBot="1" x14ac:dyDescent="0.3">
      <c r="A5" s="138"/>
      <c r="B5" s="138"/>
      <c r="C5" s="139" t="s">
        <v>838</v>
      </c>
      <c r="D5" s="139" t="s">
        <v>839</v>
      </c>
      <c r="E5" s="139" t="s">
        <v>838</v>
      </c>
      <c r="F5" s="140" t="s">
        <v>839</v>
      </c>
    </row>
    <row r="6" spans="1:6" x14ac:dyDescent="0.25">
      <c r="A6" s="74" t="s">
        <v>840</v>
      </c>
      <c r="B6" s="75"/>
      <c r="C6" s="75"/>
      <c r="D6" s="75"/>
      <c r="E6" s="75"/>
      <c r="F6" s="75"/>
    </row>
    <row r="7" spans="1:6" ht="15" x14ac:dyDescent="0.25">
      <c r="A7" s="141" t="s">
        <v>841</v>
      </c>
      <c r="B7" s="142" t="s">
        <v>842</v>
      </c>
      <c r="C7" s="143">
        <v>0</v>
      </c>
      <c r="D7" s="143">
        <v>0</v>
      </c>
      <c r="E7" s="143">
        <v>0.2</v>
      </c>
      <c r="F7" s="144">
        <v>0.2</v>
      </c>
    </row>
    <row r="8" spans="1:6" ht="15" x14ac:dyDescent="0.25">
      <c r="A8" s="141" t="s">
        <v>843</v>
      </c>
      <c r="B8" s="145" t="s">
        <v>844</v>
      </c>
      <c r="C8" s="143">
        <v>1.4999999999999999E-2</v>
      </c>
      <c r="D8" s="143">
        <v>1.4999999999999999E-2</v>
      </c>
      <c r="E8" s="143">
        <v>1.4999999999999999E-2</v>
      </c>
      <c r="F8" s="144">
        <v>1.4999999999999999E-2</v>
      </c>
    </row>
    <row r="9" spans="1:6" ht="15" x14ac:dyDescent="0.25">
      <c r="A9" s="141" t="s">
        <v>845</v>
      </c>
      <c r="B9" s="145" t="s">
        <v>846</v>
      </c>
      <c r="C9" s="143">
        <v>0.01</v>
      </c>
      <c r="D9" s="143">
        <v>0.01</v>
      </c>
      <c r="E9" s="143">
        <v>0.01</v>
      </c>
      <c r="F9" s="144">
        <v>0.01</v>
      </c>
    </row>
    <row r="10" spans="1:6" ht="15" x14ac:dyDescent="0.25">
      <c r="A10" s="141" t="s">
        <v>847</v>
      </c>
      <c r="B10" s="142" t="s">
        <v>848</v>
      </c>
      <c r="C10" s="143">
        <v>2E-3</v>
      </c>
      <c r="D10" s="143">
        <v>2E-3</v>
      </c>
      <c r="E10" s="143">
        <v>2E-3</v>
      </c>
      <c r="F10" s="144">
        <v>2E-3</v>
      </c>
    </row>
    <row r="11" spans="1:6" ht="15" x14ac:dyDescent="0.25">
      <c r="A11" s="141" t="s">
        <v>849</v>
      </c>
      <c r="B11" s="142" t="s">
        <v>850</v>
      </c>
      <c r="C11" s="146">
        <v>6.0000000000000001E-3</v>
      </c>
      <c r="D11" s="146">
        <v>6.0000000000000001E-3</v>
      </c>
      <c r="E11" s="146">
        <v>6.0000000000000001E-3</v>
      </c>
      <c r="F11" s="147">
        <v>6.0000000000000001E-3</v>
      </c>
    </row>
    <row r="12" spans="1:6" ht="15" x14ac:dyDescent="0.25">
      <c r="A12" s="141" t="s">
        <v>851</v>
      </c>
      <c r="B12" s="142" t="s">
        <v>852</v>
      </c>
      <c r="C12" s="143">
        <v>2.5000000000000001E-2</v>
      </c>
      <c r="D12" s="143">
        <v>2.5000000000000001E-2</v>
      </c>
      <c r="E12" s="143">
        <v>2.5000000000000001E-2</v>
      </c>
      <c r="F12" s="144">
        <v>2.5000000000000001E-2</v>
      </c>
    </row>
    <row r="13" spans="1:6" ht="15" x14ac:dyDescent="0.25">
      <c r="A13" s="141" t="s">
        <v>853</v>
      </c>
      <c r="B13" s="142" t="s">
        <v>854</v>
      </c>
      <c r="C13" s="143">
        <v>0.03</v>
      </c>
      <c r="D13" s="143">
        <v>0.03</v>
      </c>
      <c r="E13" s="143">
        <v>0.03</v>
      </c>
      <c r="F13" s="144">
        <v>0.03</v>
      </c>
    </row>
    <row r="14" spans="1:6" ht="15" x14ac:dyDescent="0.25">
      <c r="A14" s="141" t="s">
        <v>855</v>
      </c>
      <c r="B14" s="142" t="s">
        <v>856</v>
      </c>
      <c r="C14" s="146">
        <v>0.08</v>
      </c>
      <c r="D14" s="146">
        <v>0.08</v>
      </c>
      <c r="E14" s="146">
        <v>0.08</v>
      </c>
      <c r="F14" s="147">
        <v>0.08</v>
      </c>
    </row>
    <row r="15" spans="1:6" ht="43.2" customHeight="1" x14ac:dyDescent="0.25">
      <c r="A15" s="141" t="s">
        <v>857</v>
      </c>
      <c r="B15" s="142" t="s">
        <v>858</v>
      </c>
      <c r="C15" s="143">
        <v>0</v>
      </c>
      <c r="D15" s="143">
        <v>0</v>
      </c>
      <c r="E15" s="143">
        <v>0</v>
      </c>
      <c r="F15" s="144">
        <v>0</v>
      </c>
    </row>
    <row r="16" spans="1:6" ht="16.2" thickBot="1" x14ac:dyDescent="0.3">
      <c r="A16" s="148" t="s">
        <v>859</v>
      </c>
      <c r="B16" s="139" t="s">
        <v>860</v>
      </c>
      <c r="C16" s="149">
        <f>SUM(C7:C15)</f>
        <v>0.16799999999999998</v>
      </c>
      <c r="D16" s="149">
        <f>SUM(D7:D15)</f>
        <v>0.16799999999999998</v>
      </c>
      <c r="E16" s="149">
        <f>SUM(E7:E15)</f>
        <v>0.36800000000000005</v>
      </c>
      <c r="F16" s="150">
        <f>SUM(F7:F15)</f>
        <v>0.36800000000000005</v>
      </c>
    </row>
    <row r="17" spans="1:9" x14ac:dyDescent="0.25">
      <c r="A17" s="74" t="s">
        <v>861</v>
      </c>
      <c r="B17" s="75"/>
      <c r="C17" s="75"/>
      <c r="D17" s="75"/>
      <c r="E17" s="75"/>
      <c r="F17" s="75"/>
    </row>
    <row r="18" spans="1:9" ht="13.8" customHeight="1" x14ac:dyDescent="0.25">
      <c r="A18" s="151" t="s">
        <v>862</v>
      </c>
      <c r="B18" s="142" t="s">
        <v>863</v>
      </c>
      <c r="C18" s="146">
        <v>0.1777</v>
      </c>
      <c r="D18" s="146" t="s">
        <v>864</v>
      </c>
      <c r="E18" s="146">
        <v>0.1777</v>
      </c>
      <c r="F18" s="147" t="s">
        <v>864</v>
      </c>
    </row>
    <row r="19" spans="1:9" ht="15" x14ac:dyDescent="0.25">
      <c r="A19" s="151" t="s">
        <v>865</v>
      </c>
      <c r="B19" s="142" t="s">
        <v>866</v>
      </c>
      <c r="C19" s="146">
        <v>3.6700000000000003E-2</v>
      </c>
      <c r="D19" s="146" t="s">
        <v>864</v>
      </c>
      <c r="E19" s="146">
        <v>3.6700000000000003E-2</v>
      </c>
      <c r="F19" s="147" t="s">
        <v>864</v>
      </c>
    </row>
    <row r="20" spans="1:9" ht="15" x14ac:dyDescent="0.25">
      <c r="A20" s="151" t="s">
        <v>867</v>
      </c>
      <c r="B20" s="142" t="s">
        <v>868</v>
      </c>
      <c r="C20" s="146">
        <v>8.6999999999999994E-3</v>
      </c>
      <c r="D20" s="146">
        <v>6.6E-3</v>
      </c>
      <c r="E20" s="146">
        <v>8.6999999999999994E-3</v>
      </c>
      <c r="F20" s="147">
        <v>6.6E-3</v>
      </c>
    </row>
    <row r="21" spans="1:9" ht="15" x14ac:dyDescent="0.25">
      <c r="A21" s="151" t="s">
        <v>869</v>
      </c>
      <c r="B21" s="142" t="s">
        <v>870</v>
      </c>
      <c r="C21" s="146">
        <v>0.11</v>
      </c>
      <c r="D21" s="146">
        <v>8.3299999999999999E-2</v>
      </c>
      <c r="E21" s="146">
        <v>0.11</v>
      </c>
      <c r="F21" s="147">
        <v>8.3299999999999999E-2</v>
      </c>
    </row>
    <row r="22" spans="1:9" ht="15" x14ac:dyDescent="0.25">
      <c r="A22" s="151" t="s">
        <v>871</v>
      </c>
      <c r="B22" s="142" t="s">
        <v>872</v>
      </c>
      <c r="C22" s="146">
        <v>6.9999999999999999E-4</v>
      </c>
      <c r="D22" s="146">
        <v>5.9999999999999995E-4</v>
      </c>
      <c r="E22" s="146">
        <v>6.9999999999999999E-4</v>
      </c>
      <c r="F22" s="147">
        <v>5.9999999999999995E-4</v>
      </c>
    </row>
    <row r="23" spans="1:9" ht="15" x14ac:dyDescent="0.25">
      <c r="A23" s="151" t="s">
        <v>873</v>
      </c>
      <c r="B23" s="142" t="s">
        <v>874</v>
      </c>
      <c r="C23" s="146">
        <v>7.3000000000000001E-3</v>
      </c>
      <c r="D23" s="146">
        <v>5.5999999999999999E-3</v>
      </c>
      <c r="E23" s="146">
        <v>7.3000000000000001E-3</v>
      </c>
      <c r="F23" s="147">
        <v>5.5999999999999999E-3</v>
      </c>
    </row>
    <row r="24" spans="1:9" ht="15" x14ac:dyDescent="0.25">
      <c r="A24" s="151" t="s">
        <v>875</v>
      </c>
      <c r="B24" s="142" t="s">
        <v>876</v>
      </c>
      <c r="C24" s="143">
        <v>1.17E-2</v>
      </c>
      <c r="D24" s="146" t="s">
        <v>864</v>
      </c>
      <c r="E24" s="143">
        <v>1.17E-2</v>
      </c>
      <c r="F24" s="147" t="s">
        <v>864</v>
      </c>
    </row>
    <row r="25" spans="1:9" ht="15" x14ac:dyDescent="0.25">
      <c r="A25" s="151" t="s">
        <v>877</v>
      </c>
      <c r="B25" s="142" t="s">
        <v>878</v>
      </c>
      <c r="C25" s="143">
        <v>1.1000000000000001E-3</v>
      </c>
      <c r="D25" s="146">
        <v>8.0000000000000004E-4</v>
      </c>
      <c r="E25" s="143">
        <v>1.1000000000000001E-3</v>
      </c>
      <c r="F25" s="147">
        <v>8.0000000000000004E-4</v>
      </c>
    </row>
    <row r="26" spans="1:9" ht="15" x14ac:dyDescent="0.25">
      <c r="A26" s="151" t="s">
        <v>879</v>
      </c>
      <c r="B26" s="142" t="s">
        <v>880</v>
      </c>
      <c r="C26" s="146">
        <v>0.12670000000000001</v>
      </c>
      <c r="D26" s="146">
        <v>9.6000000000000002E-2</v>
      </c>
      <c r="E26" s="146">
        <v>0.12670000000000001</v>
      </c>
      <c r="F26" s="147">
        <v>9.6000000000000002E-2</v>
      </c>
    </row>
    <row r="27" spans="1:9" ht="15" x14ac:dyDescent="0.25">
      <c r="A27" s="151" t="s">
        <v>881</v>
      </c>
      <c r="B27" s="142" t="s">
        <v>882</v>
      </c>
      <c r="C27" s="143">
        <v>2.9999999999999997E-4</v>
      </c>
      <c r="D27" s="143">
        <v>2.0000000000000001E-4</v>
      </c>
      <c r="E27" s="143">
        <v>2.9999999999999997E-4</v>
      </c>
      <c r="F27" s="144">
        <v>2.0000000000000001E-4</v>
      </c>
    </row>
    <row r="28" spans="1:9" ht="15.6" x14ac:dyDescent="0.25">
      <c r="A28" s="148" t="s">
        <v>883</v>
      </c>
      <c r="B28" s="139" t="s">
        <v>860</v>
      </c>
      <c r="C28" s="149">
        <f>SUM(C18:C27)</f>
        <v>0.48089999999999994</v>
      </c>
      <c r="D28" s="149">
        <f>SUM(D18:D27)</f>
        <v>0.19309999999999999</v>
      </c>
      <c r="E28" s="149">
        <f>SUM(E18:E27)</f>
        <v>0.48089999999999994</v>
      </c>
      <c r="F28" s="150">
        <f>SUM(F18:F27)</f>
        <v>0.19309999999999999</v>
      </c>
    </row>
    <row r="29" spans="1:9" ht="15.6" x14ac:dyDescent="0.25">
      <c r="A29" s="152" t="s">
        <v>884</v>
      </c>
      <c r="B29" s="153"/>
      <c r="C29" s="153"/>
      <c r="D29" s="153"/>
      <c r="E29" s="153"/>
      <c r="F29" s="154"/>
    </row>
    <row r="30" spans="1:9" ht="15" x14ac:dyDescent="0.25">
      <c r="A30" s="141" t="s">
        <v>885</v>
      </c>
      <c r="B30" s="142" t="s">
        <v>886</v>
      </c>
      <c r="C30" s="146">
        <v>0.06</v>
      </c>
      <c r="D30" s="146">
        <v>4.5499999999999999E-2</v>
      </c>
      <c r="E30" s="146">
        <v>0.06</v>
      </c>
      <c r="F30" s="147">
        <v>4.5499999999999999E-2</v>
      </c>
    </row>
    <row r="31" spans="1:9" ht="15" x14ac:dyDescent="0.25">
      <c r="A31" s="141" t="s">
        <v>887</v>
      </c>
      <c r="B31" s="142" t="s">
        <v>888</v>
      </c>
      <c r="C31" s="143">
        <v>1.4E-3</v>
      </c>
      <c r="D31" s="143">
        <v>1.1000000000000001E-3</v>
      </c>
      <c r="E31" s="143">
        <v>1.4E-3</v>
      </c>
      <c r="F31" s="144">
        <v>1.1000000000000001E-3</v>
      </c>
      <c r="I31" s="155"/>
    </row>
    <row r="32" spans="1:9" ht="28.8" x14ac:dyDescent="0.5">
      <c r="A32" s="141" t="s">
        <v>889</v>
      </c>
      <c r="B32" s="142" t="s">
        <v>890</v>
      </c>
      <c r="C32" s="146">
        <v>1.6500000000000001E-2</v>
      </c>
      <c r="D32" s="143">
        <v>1.2500000000000001E-2</v>
      </c>
      <c r="E32" s="146">
        <v>1.6500000000000001E-2</v>
      </c>
      <c r="F32" s="144">
        <v>1.2500000000000001E-2</v>
      </c>
      <c r="I32" s="156"/>
    </row>
    <row r="33" spans="1:10" ht="28.8" x14ac:dyDescent="0.5">
      <c r="A33" s="141" t="s">
        <v>891</v>
      </c>
      <c r="B33" s="142" t="s">
        <v>892</v>
      </c>
      <c r="C33" s="146">
        <v>3.0300000000000001E-2</v>
      </c>
      <c r="D33" s="146">
        <v>2.3E-2</v>
      </c>
      <c r="E33" s="146">
        <v>3.0300000000000001E-2</v>
      </c>
      <c r="F33" s="147">
        <v>2.3E-2</v>
      </c>
      <c r="I33" s="156"/>
    </row>
    <row r="34" spans="1:10" ht="15" x14ac:dyDescent="0.25">
      <c r="A34" s="141" t="s">
        <v>893</v>
      </c>
      <c r="B34" s="142" t="s">
        <v>894</v>
      </c>
      <c r="C34" s="143">
        <v>5.1000000000000004E-3</v>
      </c>
      <c r="D34" s="143">
        <v>3.8E-3</v>
      </c>
      <c r="E34" s="143">
        <v>5.1000000000000004E-3</v>
      </c>
      <c r="F34" s="144">
        <v>3.8E-3</v>
      </c>
      <c r="I34" s="155"/>
    </row>
    <row r="35" spans="1:10" ht="15.6" x14ac:dyDescent="0.25">
      <c r="A35" s="148" t="s">
        <v>895</v>
      </c>
      <c r="B35" s="139" t="s">
        <v>860</v>
      </c>
      <c r="C35" s="149">
        <f>SUM(C30:C34)</f>
        <v>0.11329999999999998</v>
      </c>
      <c r="D35" s="149">
        <f>SUM(D30:D34)</f>
        <v>8.5900000000000004E-2</v>
      </c>
      <c r="E35" s="149">
        <f>SUM(E30:E34)</f>
        <v>0.11329999999999998</v>
      </c>
      <c r="F35" s="150">
        <f>SUM(F30:F34)</f>
        <v>8.5900000000000004E-2</v>
      </c>
    </row>
    <row r="36" spans="1:10" ht="15.6" x14ac:dyDescent="0.25">
      <c r="A36" s="152" t="s">
        <v>896</v>
      </c>
      <c r="B36" s="153"/>
      <c r="C36" s="153"/>
      <c r="D36" s="153"/>
      <c r="E36" s="153"/>
      <c r="F36" s="154"/>
      <c r="I36" s="155"/>
      <c r="J36" s="157"/>
    </row>
    <row r="37" spans="1:10" ht="15.6" x14ac:dyDescent="0.25">
      <c r="A37" s="151" t="s">
        <v>897</v>
      </c>
      <c r="B37" s="142" t="s">
        <v>898</v>
      </c>
      <c r="C37" s="146">
        <v>8.0799999999999997E-2</v>
      </c>
      <c r="D37" s="146">
        <v>3.2399999999999998E-2</v>
      </c>
      <c r="E37" s="146">
        <v>0.17699999999999999</v>
      </c>
      <c r="F37" s="147">
        <v>7.1099999999999997E-2</v>
      </c>
      <c r="I37" s="158"/>
      <c r="J37" s="155"/>
    </row>
    <row r="38" spans="1:10" ht="45" x14ac:dyDescent="0.25">
      <c r="A38" s="141" t="s">
        <v>899</v>
      </c>
      <c r="B38" s="145" t="s">
        <v>900</v>
      </c>
      <c r="C38" s="143">
        <v>5.0000000000000001E-3</v>
      </c>
      <c r="D38" s="143">
        <v>3.8E-3</v>
      </c>
      <c r="E38" s="143">
        <v>5.3E-3</v>
      </c>
      <c r="F38" s="144">
        <v>4.0000000000000001E-3</v>
      </c>
      <c r="H38" s="159"/>
      <c r="I38" s="160"/>
      <c r="J38" s="155"/>
    </row>
    <row r="39" spans="1:10" ht="15.6" x14ac:dyDescent="0.25">
      <c r="A39" s="148" t="s">
        <v>901</v>
      </c>
      <c r="B39" s="139" t="s">
        <v>860</v>
      </c>
      <c r="C39" s="149">
        <f>SUM(C37:C38)</f>
        <v>8.5800000000000001E-2</v>
      </c>
      <c r="D39" s="149">
        <f>SUM(D37:D38)</f>
        <v>3.6199999999999996E-2</v>
      </c>
      <c r="E39" s="149">
        <f>SUM(E37:E38)</f>
        <v>0.18229999999999999</v>
      </c>
      <c r="F39" s="150">
        <f>SUM(F37:F38)</f>
        <v>7.51E-2</v>
      </c>
    </row>
    <row r="40" spans="1:10" ht="16.2" thickBot="1" x14ac:dyDescent="0.3">
      <c r="A40" s="161"/>
      <c r="B40" s="162"/>
      <c r="C40" s="163">
        <f>C16+C28+C35+C39</f>
        <v>0.84799999999999986</v>
      </c>
      <c r="D40" s="163">
        <f>D16+D28+D35+D39</f>
        <v>0.48319999999999996</v>
      </c>
      <c r="E40" s="163">
        <f>E16+E28+E35+E39</f>
        <v>1.1444999999999999</v>
      </c>
      <c r="F40" s="164">
        <f>F16+F28+F35+F39</f>
        <v>0.72209999999999996</v>
      </c>
    </row>
    <row r="41" spans="1:10" ht="134.4" customHeight="1" x14ac:dyDescent="0.25">
      <c r="A41" s="165" t="s">
        <v>834</v>
      </c>
      <c r="B41" s="166"/>
      <c r="C41" s="166"/>
      <c r="D41" s="166"/>
      <c r="E41" s="166"/>
      <c r="F41" s="166"/>
    </row>
  </sheetData>
  <mergeCells count="11">
    <mergeCell ref="A17:F17"/>
    <mergeCell ref="A29:F29"/>
    <mergeCell ref="A36:F36"/>
    <mergeCell ref="A40:B40"/>
    <mergeCell ref="A41:F41"/>
    <mergeCell ref="D1:F1"/>
    <mergeCell ref="D2:F2"/>
    <mergeCell ref="A3:F3"/>
    <mergeCell ref="C4:D4"/>
    <mergeCell ref="E4:F4"/>
    <mergeCell ref="A6:F6"/>
  </mergeCells>
  <pageMargins left="0.511811024" right="0.511811024" top="1.0249999999999999" bottom="0.78740157499999996" header="0.31496062000000002" footer="0.31496062000000002"/>
  <pageSetup paperSize="9" scale="69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Resumo do Orçamento</vt:lpstr>
      <vt:lpstr>Orçamento Sintético</vt:lpstr>
      <vt:lpstr>Orçamento Analítico</vt:lpstr>
      <vt:lpstr>Cronograma</vt:lpstr>
      <vt:lpstr>BDI</vt:lpstr>
      <vt:lpstr>ENCARGOS</vt:lpstr>
      <vt:lpstr>BDI!Area_de_impressao</vt:lpstr>
      <vt:lpstr>ENCARGOS!Area_de_impressao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2024-09-10T12:05:03Z</cp:lastPrinted>
  <dcterms:created xsi:type="dcterms:W3CDTF">2024-09-10T12:00:47Z</dcterms:created>
  <dcterms:modified xsi:type="dcterms:W3CDTF">2024-09-10T12:08:43Z</dcterms:modified>
</cp:coreProperties>
</file>